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/>
  <mc:AlternateContent xmlns:mc="http://schemas.openxmlformats.org/markup-compatibility/2006">
    <mc:Choice Requires="x15">
      <x15ac:absPath xmlns:x15ac="http://schemas.microsoft.com/office/spreadsheetml/2010/11/ac" url="D:\Users\Karol\Documents\INGENIERÍA INDUSTRIAL\TRABAJO DE GRADO\Apendices 1\"/>
    </mc:Choice>
  </mc:AlternateContent>
  <xr:revisionPtr revIDLastSave="0" documentId="8_{118F069A-9D83-400F-8A00-5B72C2AFBA04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Hoja3" sheetId="7" state="hidden" r:id="rId1"/>
    <sheet name="Hoja1" sheetId="1" r:id="rId2"/>
    <sheet name="COMPARACION DE PROVEEDORES" sheetId="6" state="hidden" r:id="rId3"/>
    <sheet name="Hoja2" sheetId="2" state="hidden" r:id="rId4"/>
  </sheets>
  <definedNames>
    <definedName name="_xlnm._FilterDatabase" localSheetId="1" hidden="1">Hoja1!$A$1:$V$399</definedName>
    <definedName name="_xlnm._FilterDatabase" localSheetId="3" hidden="1">Hoja2!$A$1:$D$25</definedName>
  </definedNames>
  <calcPr calcId="191028"/>
  <pivotCaches>
    <pivotCache cacheId="378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2" i="1" l="1"/>
  <c r="I99" i="1"/>
  <c r="I113" i="1"/>
  <c r="J233" i="1"/>
  <c r="L233" i="1"/>
  <c r="I103" i="1"/>
  <c r="I104" i="1"/>
  <c r="I274" i="1"/>
  <c r="M399" i="1"/>
  <c r="H399" i="1" s="1"/>
  <c r="I272" i="1"/>
  <c r="I250" i="1"/>
  <c r="I202" i="1"/>
  <c r="I124" i="1"/>
  <c r="I94" i="1"/>
  <c r="I121" i="1"/>
  <c r="M121" i="1" s="1"/>
  <c r="M398" i="1"/>
  <c r="H398" i="1" s="1"/>
  <c r="I119" i="1"/>
  <c r="J397" i="1"/>
  <c r="M397" i="1" s="1"/>
  <c r="H397" i="1" s="1"/>
  <c r="L396" i="1"/>
  <c r="J396" i="1"/>
  <c r="I390" i="1"/>
  <c r="I335" i="1"/>
  <c r="M335" i="1" s="1"/>
  <c r="H335" i="1" s="1"/>
  <c r="M233" i="1" l="1"/>
  <c r="H233" i="1" s="1"/>
  <c r="M396" i="1"/>
  <c r="H396" i="1" s="1"/>
  <c r="M395" i="1"/>
  <c r="H395" i="1" s="1"/>
  <c r="M394" i="1"/>
  <c r="H394" i="1" s="1"/>
  <c r="M393" i="1"/>
  <c r="H393" i="1" s="1"/>
  <c r="I392" i="1"/>
  <c r="J392" i="1" s="1"/>
  <c r="M392" i="1" s="1"/>
  <c r="H392" i="1" s="1"/>
  <c r="M391" i="1"/>
  <c r="H391" i="1" s="1"/>
  <c r="M389" i="1" l="1"/>
  <c r="H389" i="1" s="1"/>
  <c r="J390" i="1" l="1"/>
  <c r="M390" i="1" s="1"/>
  <c r="H390" i="1" s="1"/>
  <c r="M388" i="1"/>
  <c r="H388" i="1" s="1"/>
  <c r="M387" i="1"/>
  <c r="H387" i="1" s="1"/>
  <c r="J386" i="1" l="1"/>
  <c r="M386" i="1" l="1"/>
  <c r="H386" i="1" s="1"/>
  <c r="M385" i="1" l="1"/>
  <c r="H385" i="1" s="1"/>
  <c r="J384" i="1"/>
  <c r="M384" i="1" s="1"/>
  <c r="J383" i="1"/>
  <c r="M383" i="1" s="1"/>
  <c r="H383" i="1" s="1"/>
  <c r="J382" i="1"/>
  <c r="M382" i="1" s="1"/>
  <c r="H382" i="1" s="1"/>
  <c r="J381" i="1"/>
  <c r="M381" i="1" s="1"/>
  <c r="H381" i="1" s="1"/>
  <c r="J380" i="1"/>
  <c r="M380" i="1" s="1"/>
  <c r="H380" i="1" s="1"/>
  <c r="J379" i="1"/>
  <c r="L379" i="1"/>
  <c r="L378" i="1"/>
  <c r="J378" i="1"/>
  <c r="J377" i="1"/>
  <c r="J376" i="1"/>
  <c r="L377" i="1"/>
  <c r="L376" i="1"/>
  <c r="L375" i="1"/>
  <c r="J375" i="1"/>
  <c r="J374" i="1"/>
  <c r="L374" i="1"/>
  <c r="F374" i="1"/>
  <c r="J373" i="1"/>
  <c r="L373" i="1"/>
  <c r="F373" i="1"/>
  <c r="J372" i="1"/>
  <c r="L372" i="1"/>
  <c r="L371" i="1"/>
  <c r="J371" i="1"/>
  <c r="L370" i="1"/>
  <c r="J370" i="1"/>
  <c r="L369" i="1"/>
  <c r="L368" i="1"/>
  <c r="J369" i="1"/>
  <c r="J368" i="1"/>
  <c r="M367" i="1"/>
  <c r="H367" i="1" s="1"/>
  <c r="M366" i="1"/>
  <c r="H366" i="1" s="1"/>
  <c r="H384" i="1" l="1"/>
  <c r="M378" i="1"/>
  <c r="H378" i="1" s="1"/>
  <c r="M372" i="1"/>
  <c r="H372" i="1" s="1"/>
  <c r="M368" i="1"/>
  <c r="H368" i="1" s="1"/>
  <c r="M379" i="1"/>
  <c r="H379" i="1" s="1"/>
  <c r="M370" i="1"/>
  <c r="H370" i="1" s="1"/>
  <c r="M373" i="1"/>
  <c r="H373" i="1" s="1"/>
  <c r="M375" i="1"/>
  <c r="H375" i="1" s="1"/>
  <c r="M371" i="1"/>
  <c r="H371" i="1" s="1"/>
  <c r="M377" i="1"/>
  <c r="H377" i="1" s="1"/>
  <c r="M376" i="1"/>
  <c r="H376" i="1" s="1"/>
  <c r="M369" i="1"/>
  <c r="H369" i="1" s="1"/>
  <c r="M374" i="1"/>
  <c r="H374" i="1" s="1"/>
  <c r="J365" i="1" l="1"/>
  <c r="M365" i="1" s="1"/>
  <c r="H365" i="1" s="1"/>
  <c r="J364" i="1"/>
  <c r="M364" i="1" s="1"/>
  <c r="H364" i="1" s="1"/>
  <c r="J363" i="1"/>
  <c r="M363" i="1" s="1"/>
  <c r="H363" i="1" s="1"/>
  <c r="J362" i="1"/>
  <c r="M362" i="1" s="1"/>
  <c r="H362" i="1" s="1"/>
  <c r="J361" i="1"/>
  <c r="M361" i="1" s="1"/>
  <c r="H361" i="1" s="1"/>
  <c r="J360" i="1"/>
  <c r="M360" i="1" s="1"/>
  <c r="H360" i="1" s="1"/>
  <c r="J359" i="1"/>
  <c r="M359" i="1" s="1"/>
  <c r="H359" i="1" s="1"/>
  <c r="J358" i="1"/>
  <c r="M358" i="1" s="1"/>
  <c r="H358" i="1" s="1"/>
  <c r="J357" i="1"/>
  <c r="M357" i="1" s="1"/>
  <c r="H357" i="1" s="1"/>
  <c r="J356" i="1"/>
  <c r="M356" i="1" s="1"/>
  <c r="H356" i="1" s="1"/>
  <c r="J355" i="1"/>
  <c r="M355" i="1" s="1"/>
  <c r="H355" i="1" s="1"/>
  <c r="J354" i="1"/>
  <c r="M354" i="1" s="1"/>
  <c r="H354" i="1" s="1"/>
  <c r="J353" i="1"/>
  <c r="M353" i="1" s="1"/>
  <c r="H353" i="1" s="1"/>
  <c r="J352" i="1"/>
  <c r="M352" i="1" s="1"/>
  <c r="H352" i="1" s="1"/>
  <c r="M351" i="1"/>
  <c r="H351" i="1" s="1"/>
  <c r="J347" i="1"/>
  <c r="M347" i="1" s="1"/>
  <c r="H347" i="1" s="1"/>
  <c r="J350" i="1"/>
  <c r="M350" i="1" s="1"/>
  <c r="H350" i="1" s="1"/>
  <c r="J349" i="1"/>
  <c r="M349" i="1" s="1"/>
  <c r="H349" i="1" s="1"/>
  <c r="I348" i="1"/>
  <c r="J348" i="1" s="1"/>
  <c r="M348" i="1" s="1"/>
  <c r="H348" i="1" s="1"/>
  <c r="I341" i="1"/>
  <c r="I346" i="1"/>
  <c r="J346" i="1" l="1"/>
  <c r="I345" i="1"/>
  <c r="J345" i="1" s="1"/>
  <c r="M345" i="1" s="1"/>
  <c r="H345" i="1" s="1"/>
  <c r="I344" i="1"/>
  <c r="J344" i="1" s="1"/>
  <c r="M344" i="1" s="1"/>
  <c r="H344" i="1" s="1"/>
  <c r="I144" i="1"/>
  <c r="M343" i="1"/>
  <c r="H343" i="1" s="1"/>
  <c r="M346" i="1" l="1"/>
  <c r="H346" i="1" s="1"/>
  <c r="M342" i="1"/>
  <c r="H342" i="1" s="1"/>
  <c r="F2" i="6" l="1"/>
  <c r="M340" i="1"/>
  <c r="J341" i="1"/>
  <c r="M341" i="1" l="1"/>
  <c r="H341" i="1" s="1"/>
  <c r="M339" i="1"/>
  <c r="I338" i="1"/>
  <c r="J338" i="1" s="1"/>
  <c r="M338" i="1" s="1"/>
  <c r="H338" i="1" s="1"/>
  <c r="I337" i="1"/>
  <c r="J337" i="1" s="1"/>
  <c r="M337" i="1" s="1"/>
  <c r="H337" i="1" s="1"/>
  <c r="I331" i="1"/>
  <c r="J334" i="1" l="1"/>
  <c r="M334" i="1" s="1"/>
  <c r="H334" i="1" s="1"/>
  <c r="J248" i="1"/>
  <c r="M333" i="1"/>
  <c r="H333" i="1" s="1"/>
  <c r="M332" i="1"/>
  <c r="H332" i="1" s="1"/>
  <c r="J331" i="1"/>
  <c r="M331" i="1" s="1"/>
  <c r="H331" i="1" l="1"/>
  <c r="I330" i="1" l="1"/>
  <c r="I329" i="1"/>
  <c r="M328" i="1"/>
  <c r="J329" i="1" l="1"/>
  <c r="M329" i="1" s="1"/>
  <c r="H329" i="1" s="1"/>
  <c r="J330" i="1"/>
  <c r="M330" i="1" s="1"/>
  <c r="H330" i="1" s="1"/>
  <c r="M327" i="1"/>
  <c r="G327" i="1"/>
  <c r="M326" i="1"/>
  <c r="H326" i="1" s="1"/>
  <c r="M325" i="1"/>
  <c r="H325" i="1" s="1"/>
  <c r="M324" i="1"/>
  <c r="H324" i="1" s="1"/>
  <c r="M323" i="1"/>
  <c r="H323" i="1" s="1"/>
  <c r="M322" i="1"/>
  <c r="H322" i="1" s="1"/>
  <c r="M321" i="1"/>
  <c r="H321" i="1" s="1"/>
  <c r="M320" i="1"/>
  <c r="H320" i="1" s="1"/>
  <c r="M319" i="1"/>
  <c r="H319" i="1" s="1"/>
  <c r="M318" i="1"/>
  <c r="H318" i="1" s="1"/>
  <c r="J317" i="1"/>
  <c r="M317" i="1" s="1"/>
  <c r="J316" i="1"/>
  <c r="M316" i="1" s="1"/>
  <c r="H316" i="1" s="1"/>
  <c r="M315" i="1"/>
  <c r="G315" i="1"/>
  <c r="F315" i="1"/>
  <c r="H315" i="1" l="1"/>
  <c r="H317" i="1"/>
  <c r="M314" i="1"/>
  <c r="H314" i="1" s="1"/>
  <c r="M313" i="1"/>
  <c r="H313" i="1" s="1"/>
  <c r="M312" i="1"/>
  <c r="H312" i="1" s="1"/>
  <c r="M311" i="1"/>
  <c r="H311" i="1" s="1"/>
  <c r="M310" i="1"/>
  <c r="H310" i="1" s="1"/>
  <c r="M309" i="1"/>
  <c r="H309" i="1" s="1"/>
  <c r="M308" i="1"/>
  <c r="H308" i="1" s="1"/>
  <c r="M307" i="1"/>
  <c r="H307" i="1" s="1"/>
  <c r="M306" i="1"/>
  <c r="H306" i="1" s="1"/>
  <c r="M305" i="1"/>
  <c r="H305" i="1" s="1"/>
  <c r="J304" i="1"/>
  <c r="M304" i="1" s="1"/>
  <c r="H304" i="1" s="1"/>
  <c r="J301" i="1" l="1"/>
  <c r="J300" i="1"/>
  <c r="J299" i="1"/>
  <c r="J298" i="1"/>
  <c r="J303" i="1"/>
  <c r="M303" i="1" s="1"/>
  <c r="H303" i="1" s="1"/>
  <c r="J302" i="1"/>
  <c r="M302" i="1" s="1"/>
  <c r="H302" i="1" s="1"/>
  <c r="M97" i="1"/>
  <c r="H97" i="1" s="1"/>
  <c r="M301" i="1" l="1"/>
  <c r="M300" i="1"/>
  <c r="L65" i="1"/>
  <c r="L299" i="1"/>
  <c r="J44" i="1"/>
  <c r="L36" i="1"/>
  <c r="L31" i="1"/>
  <c r="L29" i="1"/>
  <c r="L24" i="1"/>
  <c r="L25" i="1"/>
  <c r="L26" i="1"/>
  <c r="L27" i="1"/>
  <c r="L23" i="1"/>
  <c r="L30" i="1"/>
  <c r="L32" i="1"/>
  <c r="L33" i="1"/>
  <c r="L34" i="1"/>
  <c r="L35" i="1"/>
  <c r="L298" i="1"/>
  <c r="M297" i="1"/>
  <c r="H297" i="1" s="1"/>
  <c r="M296" i="1"/>
  <c r="H296" i="1" s="1"/>
  <c r="M295" i="1"/>
  <c r="H295" i="1" s="1"/>
  <c r="M294" i="1"/>
  <c r="H294" i="1" s="1"/>
  <c r="M293" i="1"/>
  <c r="H293" i="1" s="1"/>
  <c r="J292" i="1"/>
  <c r="M292" i="1" s="1"/>
  <c r="J290" i="1"/>
  <c r="M290" i="1" s="1"/>
  <c r="H290" i="1" s="1"/>
  <c r="J291" i="1"/>
  <c r="M291" i="1" s="1"/>
  <c r="H291" i="1" s="1"/>
  <c r="J289" i="1"/>
  <c r="M289" i="1" s="1"/>
  <c r="H289" i="1" s="1"/>
  <c r="J288" i="1"/>
  <c r="M288" i="1" s="1"/>
  <c r="J287" i="1"/>
  <c r="M287" i="1" s="1"/>
  <c r="H287" i="1" s="1"/>
  <c r="J286" i="1"/>
  <c r="M286" i="1" s="1"/>
  <c r="J285" i="1"/>
  <c r="M285" i="1" s="1"/>
  <c r="H285" i="1" s="1"/>
  <c r="J284" i="1"/>
  <c r="M284" i="1" s="1"/>
  <c r="H284" i="1" s="1"/>
  <c r="J283" i="1"/>
  <c r="M283" i="1" s="1"/>
  <c r="H283" i="1" s="1"/>
  <c r="J282" i="1"/>
  <c r="M282" i="1" s="1"/>
  <c r="H282" i="1" s="1"/>
  <c r="J281" i="1"/>
  <c r="M281" i="1" s="1"/>
  <c r="H281" i="1" s="1"/>
  <c r="J280" i="1"/>
  <c r="M280" i="1" s="1"/>
  <c r="H280" i="1" s="1"/>
  <c r="J279" i="1"/>
  <c r="M279" i="1" s="1"/>
  <c r="H279" i="1" s="1"/>
  <c r="M278" i="1"/>
  <c r="H278" i="1" s="1"/>
  <c r="M277" i="1"/>
  <c r="H277" i="1" s="1"/>
  <c r="M276" i="1"/>
  <c r="H276" i="1" s="1"/>
  <c r="H121" i="1"/>
  <c r="M275" i="1"/>
  <c r="H275" i="1" s="1"/>
  <c r="M274" i="1"/>
  <c r="H274" i="1" s="1"/>
  <c r="M273" i="1"/>
  <c r="H273" i="1" s="1"/>
  <c r="M272" i="1"/>
  <c r="H272" i="1" s="1"/>
  <c r="I242" i="1"/>
  <c r="M271" i="1"/>
  <c r="H271" i="1" s="1"/>
  <c r="M270" i="1"/>
  <c r="H270" i="1" s="1"/>
  <c r="M269" i="1"/>
  <c r="H269" i="1" s="1"/>
  <c r="M268" i="1"/>
  <c r="H268" i="1" s="1"/>
  <c r="M267" i="1"/>
  <c r="H267" i="1" s="1"/>
  <c r="M266" i="1"/>
  <c r="H266" i="1" s="1"/>
  <c r="M265" i="1"/>
  <c r="H265" i="1" s="1"/>
  <c r="M298" i="1" l="1"/>
  <c r="H298" i="1" s="1"/>
  <c r="M299" i="1"/>
  <c r="J264" i="1"/>
  <c r="J263" i="1"/>
  <c r="M263" i="1" s="1"/>
  <c r="H263" i="1" s="1"/>
  <c r="M264" i="1" l="1"/>
  <c r="H264" i="1" s="1"/>
  <c r="J261" i="1"/>
  <c r="M261" i="1" s="1"/>
  <c r="H261" i="1" s="1"/>
  <c r="I260" i="1"/>
  <c r="J260" i="1" s="1"/>
  <c r="M260" i="1" s="1"/>
  <c r="J258" i="1"/>
  <c r="M258" i="1" s="1"/>
  <c r="H258" i="1" s="1"/>
  <c r="J257" i="1"/>
  <c r="M257" i="1" s="1"/>
  <c r="M259" i="1"/>
  <c r="M262" i="1"/>
  <c r="H262" i="1" s="1"/>
  <c r="J256" i="1"/>
  <c r="M256" i="1" s="1"/>
  <c r="G239" i="1" l="1"/>
  <c r="I243" i="1" l="1"/>
  <c r="I238" i="1" l="1"/>
  <c r="J238" i="1" s="1"/>
  <c r="I235" i="1"/>
  <c r="J235" i="1" s="1"/>
  <c r="M235" i="1" s="1"/>
  <c r="I255" i="1"/>
  <c r="J242" i="1"/>
  <c r="I245" i="1"/>
  <c r="J245" i="1" s="1"/>
  <c r="M245" i="1" s="1"/>
  <c r="I246" i="1"/>
  <c r="J246" i="1" s="1"/>
  <c r="M246" i="1" s="1"/>
  <c r="I247" i="1"/>
  <c r="J247" i="1" s="1"/>
  <c r="M247" i="1" s="1"/>
  <c r="I244" i="1"/>
  <c r="J244" i="1" s="1"/>
  <c r="M244" i="1" s="1"/>
  <c r="H256" i="1"/>
  <c r="H257" i="1"/>
  <c r="H259" i="1"/>
  <c r="H260" i="1"/>
  <c r="I241" i="1"/>
  <c r="J241" i="1" s="1"/>
  <c r="I240" i="1"/>
  <c r="J240" i="1" s="1"/>
  <c r="I239" i="1"/>
  <c r="J239" i="1" s="1"/>
  <c r="I234" i="1"/>
  <c r="J234" i="1" s="1"/>
  <c r="J255" i="1" l="1"/>
  <c r="M255" i="1" s="1"/>
  <c r="H255" i="1" s="1"/>
  <c r="M234" i="1"/>
  <c r="H234" i="1" s="1"/>
  <c r="H235" i="1"/>
  <c r="M236" i="1"/>
  <c r="H236" i="1" s="1"/>
  <c r="M237" i="1"/>
  <c r="H237" i="1" s="1"/>
  <c r="M238" i="1"/>
  <c r="H238" i="1" s="1"/>
  <c r="M239" i="1"/>
  <c r="H239" i="1" s="1"/>
  <c r="M240" i="1"/>
  <c r="H240" i="1" s="1"/>
  <c r="M241" i="1"/>
  <c r="H241" i="1" s="1"/>
  <c r="M242" i="1"/>
  <c r="H242" i="1" s="1"/>
  <c r="M243" i="1"/>
  <c r="H243" i="1" s="1"/>
  <c r="M249" i="1"/>
  <c r="H249" i="1" s="1"/>
  <c r="M250" i="1"/>
  <c r="H250" i="1" s="1"/>
  <c r="M251" i="1"/>
  <c r="M252" i="1"/>
  <c r="H252" i="1" s="1"/>
  <c r="M253" i="1"/>
  <c r="H253" i="1" s="1"/>
  <c r="M254" i="1"/>
  <c r="H254" i="1" s="1"/>
  <c r="M248" i="1"/>
  <c r="H248" i="1" s="1"/>
  <c r="M137" i="1"/>
  <c r="M130" i="1"/>
  <c r="M3" i="1"/>
  <c r="M4" i="1"/>
  <c r="M5" i="1"/>
  <c r="M6" i="1"/>
  <c r="M7" i="1"/>
  <c r="M8" i="1"/>
  <c r="M9" i="1"/>
  <c r="M10" i="1"/>
  <c r="M11" i="1"/>
  <c r="H11" i="1" s="1"/>
  <c r="M12" i="1"/>
  <c r="H12" i="1" s="1"/>
  <c r="M14" i="1"/>
  <c r="M15" i="1"/>
  <c r="M19" i="1"/>
  <c r="M21" i="1"/>
  <c r="M68" i="1"/>
  <c r="M69" i="1"/>
  <c r="M70" i="1"/>
  <c r="M71" i="1"/>
  <c r="M72" i="1"/>
  <c r="M85" i="1"/>
  <c r="M86" i="1"/>
  <c r="M87" i="1"/>
  <c r="M88" i="1"/>
  <c r="M89" i="1"/>
  <c r="M90" i="1"/>
  <c r="M91" i="1"/>
  <c r="M92" i="1"/>
  <c r="M93" i="1"/>
  <c r="M94" i="1"/>
  <c r="M95" i="1"/>
  <c r="H95" i="1" s="1"/>
  <c r="M96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2" i="1"/>
  <c r="M123" i="1"/>
  <c r="M124" i="1"/>
  <c r="M125" i="1"/>
  <c r="M126" i="1"/>
  <c r="M127" i="1"/>
  <c r="M128" i="1"/>
  <c r="M129" i="1"/>
  <c r="M131" i="1"/>
  <c r="M132" i="1"/>
  <c r="M2" i="1"/>
  <c r="J232" i="1"/>
  <c r="M232" i="1" s="1"/>
  <c r="H232" i="1" s="1"/>
  <c r="J231" i="1"/>
  <c r="M231" i="1" s="1"/>
  <c r="H231" i="1" s="1"/>
  <c r="J230" i="1"/>
  <c r="M230" i="1" s="1"/>
  <c r="H230" i="1" s="1"/>
  <c r="J229" i="1"/>
  <c r="M229" i="1" s="1"/>
  <c r="H229" i="1" s="1"/>
  <c r="J228" i="1"/>
  <c r="M228" i="1" s="1"/>
  <c r="H228" i="1" s="1"/>
  <c r="J227" i="1"/>
  <c r="M227" i="1" s="1"/>
  <c r="H227" i="1" s="1"/>
  <c r="J226" i="1"/>
  <c r="M226" i="1" s="1"/>
  <c r="H226" i="1" s="1"/>
  <c r="J225" i="1"/>
  <c r="M225" i="1" s="1"/>
  <c r="H225" i="1" s="1"/>
  <c r="J224" i="1"/>
  <c r="M224" i="1" s="1"/>
  <c r="H224" i="1" s="1"/>
  <c r="J223" i="1"/>
  <c r="M223" i="1" s="1"/>
  <c r="H223" i="1" s="1"/>
  <c r="J222" i="1"/>
  <c r="M222" i="1" s="1"/>
  <c r="H222" i="1" s="1"/>
  <c r="J221" i="1"/>
  <c r="M221" i="1" s="1"/>
  <c r="H221" i="1" s="1"/>
  <c r="J220" i="1"/>
  <c r="M220" i="1" s="1"/>
  <c r="H220" i="1" s="1"/>
  <c r="J219" i="1"/>
  <c r="M219" i="1" s="1"/>
  <c r="H219" i="1" s="1"/>
  <c r="J216" i="1"/>
  <c r="M216" i="1" s="1"/>
  <c r="H216" i="1" s="1"/>
  <c r="J215" i="1"/>
  <c r="M215" i="1" s="1"/>
  <c r="H215" i="1" s="1"/>
  <c r="M217" i="1"/>
  <c r="H217" i="1" s="1"/>
  <c r="M218" i="1"/>
  <c r="H218" i="1" s="1"/>
  <c r="M214" i="1"/>
  <c r="H214" i="1" s="1"/>
  <c r="M213" i="1"/>
  <c r="H213" i="1" s="1"/>
  <c r="M212" i="1"/>
  <c r="H212" i="1" s="1"/>
  <c r="I209" i="1" l="1"/>
  <c r="M207" i="1"/>
  <c r="H207" i="1" s="1"/>
  <c r="M208" i="1"/>
  <c r="H208" i="1" s="1"/>
  <c r="M210" i="1"/>
  <c r="H210" i="1" s="1"/>
  <c r="M211" i="1"/>
  <c r="H211" i="1" s="1"/>
  <c r="M205" i="1"/>
  <c r="H205" i="1" s="1"/>
  <c r="M204" i="1"/>
  <c r="H204" i="1" s="1"/>
  <c r="M203" i="1"/>
  <c r="H203" i="1" s="1"/>
  <c r="M202" i="1"/>
  <c r="H202" i="1" s="1"/>
  <c r="M200" i="1"/>
  <c r="H200" i="1" s="1"/>
  <c r="M198" i="1"/>
  <c r="H198" i="1" s="1"/>
  <c r="M197" i="1"/>
  <c r="H197" i="1" s="1"/>
  <c r="M196" i="1"/>
  <c r="H196" i="1" s="1"/>
  <c r="M195" i="1"/>
  <c r="H195" i="1" s="1"/>
  <c r="M194" i="1"/>
  <c r="H194" i="1" s="1"/>
  <c r="J193" i="1"/>
  <c r="M193" i="1" s="1"/>
  <c r="J192" i="1"/>
  <c r="M192" i="1" s="1"/>
  <c r="J191" i="1"/>
  <c r="M191" i="1" s="1"/>
  <c r="J190" i="1"/>
  <c r="M190" i="1" s="1"/>
  <c r="J189" i="1"/>
  <c r="M189" i="1" s="1"/>
  <c r="J188" i="1"/>
  <c r="M188" i="1" s="1"/>
  <c r="H188" i="1" s="1"/>
  <c r="J187" i="1"/>
  <c r="M187" i="1" s="1"/>
  <c r="H187" i="1" s="1"/>
  <c r="J186" i="1"/>
  <c r="M186" i="1" s="1"/>
  <c r="H186" i="1" s="1"/>
  <c r="J185" i="1"/>
  <c r="M185" i="1" s="1"/>
  <c r="J184" i="1"/>
  <c r="M184" i="1" s="1"/>
  <c r="J183" i="1"/>
  <c r="M183" i="1" s="1"/>
  <c r="H183" i="1" s="1"/>
  <c r="T184" i="1"/>
  <c r="V184" i="1" s="1"/>
  <c r="V185" i="1" s="1"/>
  <c r="I182" i="1"/>
  <c r="J182" i="1" s="1"/>
  <c r="M182" i="1" s="1"/>
  <c r="H182" i="1" s="1"/>
  <c r="G181" i="1"/>
  <c r="J160" i="1"/>
  <c r="M160" i="1" s="1"/>
  <c r="G160" i="1"/>
  <c r="M168" i="1"/>
  <c r="H168" i="1" s="1"/>
  <c r="M179" i="1"/>
  <c r="H179" i="1" s="1"/>
  <c r="M180" i="1"/>
  <c r="H180" i="1" s="1"/>
  <c r="M164" i="1"/>
  <c r="M169" i="1"/>
  <c r="M170" i="1"/>
  <c r="H170" i="1" s="1"/>
  <c r="M171" i="1"/>
  <c r="M172" i="1"/>
  <c r="H172" i="1" s="1"/>
  <c r="M173" i="1"/>
  <c r="H173" i="1" s="1"/>
  <c r="M174" i="1"/>
  <c r="H174" i="1" s="1"/>
  <c r="M175" i="1"/>
  <c r="H175" i="1" s="1"/>
  <c r="M176" i="1"/>
  <c r="H176" i="1" s="1"/>
  <c r="M177" i="1"/>
  <c r="H177" i="1" s="1"/>
  <c r="M178" i="1"/>
  <c r="H178" i="1" s="1"/>
  <c r="M139" i="1"/>
  <c r="M138" i="1"/>
  <c r="M209" i="1" l="1"/>
  <c r="H209" i="1" s="1"/>
  <c r="M201" i="1"/>
  <c r="H201" i="1" s="1"/>
  <c r="J181" i="1"/>
  <c r="M181" i="1" s="1"/>
  <c r="H181" i="1" s="1"/>
  <c r="M206" i="1"/>
  <c r="H206" i="1" s="1"/>
  <c r="M199" i="1"/>
  <c r="H199" i="1" s="1"/>
  <c r="J140" i="1"/>
  <c r="M140" i="1" s="1"/>
  <c r="H140" i="1" s="1"/>
  <c r="H10" i="1" l="1"/>
  <c r="G164" i="1"/>
  <c r="J167" i="1"/>
  <c r="I166" i="1"/>
  <c r="I165" i="1"/>
  <c r="H169" i="1"/>
  <c r="H171" i="1"/>
  <c r="I163" i="1"/>
  <c r="I162" i="1"/>
  <c r="I161" i="1"/>
  <c r="I159" i="1"/>
  <c r="I158" i="1"/>
  <c r="J158" i="1" s="1"/>
  <c r="I157" i="1"/>
  <c r="I156" i="1"/>
  <c r="I155" i="1"/>
  <c r="M153" i="1"/>
  <c r="I152" i="1"/>
  <c r="M152" i="1" s="1"/>
  <c r="I151" i="1"/>
  <c r="M151" i="1" s="1"/>
  <c r="I150" i="1"/>
  <c r="M150" i="1" s="1"/>
  <c r="I149" i="1"/>
  <c r="M149" i="1" s="1"/>
  <c r="J148" i="1"/>
  <c r="I147" i="1"/>
  <c r="J146" i="1"/>
  <c r="I145" i="1"/>
  <c r="I143" i="1"/>
  <c r="H139" i="1"/>
  <c r="H138" i="1"/>
  <c r="H137" i="1"/>
  <c r="H131" i="1"/>
  <c r="H132" i="1"/>
  <c r="J136" i="1"/>
  <c r="J135" i="1"/>
  <c r="J134" i="1"/>
  <c r="J133" i="1"/>
  <c r="M133" i="1" s="1"/>
  <c r="J84" i="1"/>
  <c r="M84" i="1" s="1"/>
  <c r="H84" i="1" s="1"/>
  <c r="G133" i="1"/>
  <c r="G130" i="1"/>
  <c r="H130" i="1" l="1"/>
  <c r="M135" i="1"/>
  <c r="H135" i="1" s="1"/>
  <c r="M134" i="1"/>
  <c r="H134" i="1" s="1"/>
  <c r="M136" i="1"/>
  <c r="H136" i="1" s="1"/>
  <c r="M146" i="1"/>
  <c r="H146" i="1" s="1"/>
  <c r="M158" i="1"/>
  <c r="H158" i="1" s="1"/>
  <c r="M148" i="1"/>
  <c r="H148" i="1" s="1"/>
  <c r="M167" i="1"/>
  <c r="H167" i="1" s="1"/>
  <c r="H164" i="1"/>
  <c r="H133" i="1"/>
  <c r="J166" i="1"/>
  <c r="J141" i="1"/>
  <c r="J142" i="1"/>
  <c r="J143" i="1"/>
  <c r="J144" i="1"/>
  <c r="M144" i="1" s="1"/>
  <c r="J145" i="1"/>
  <c r="J147" i="1"/>
  <c r="H149" i="1"/>
  <c r="H150" i="1"/>
  <c r="H151" i="1"/>
  <c r="H152" i="1"/>
  <c r="H153" i="1"/>
  <c r="J154" i="1"/>
  <c r="J155" i="1"/>
  <c r="J156" i="1"/>
  <c r="J157" i="1"/>
  <c r="J159" i="1"/>
  <c r="J161" i="1"/>
  <c r="J162" i="1"/>
  <c r="J163" i="1"/>
  <c r="J165" i="1"/>
  <c r="M155" i="1" l="1"/>
  <c r="H155" i="1" s="1"/>
  <c r="M142" i="1"/>
  <c r="H142" i="1" s="1"/>
  <c r="M166" i="1"/>
  <c r="H166" i="1" s="1"/>
  <c r="M157" i="1"/>
  <c r="H157" i="1" s="1"/>
  <c r="M154" i="1"/>
  <c r="H154" i="1" s="1"/>
  <c r="H144" i="1"/>
  <c r="M161" i="1"/>
  <c r="H161" i="1" s="1"/>
  <c r="M145" i="1"/>
  <c r="H145" i="1" s="1"/>
  <c r="M141" i="1"/>
  <c r="H141" i="1" s="1"/>
  <c r="M159" i="1"/>
  <c r="H159" i="1" s="1"/>
  <c r="M163" i="1"/>
  <c r="H163" i="1" s="1"/>
  <c r="H160" i="1"/>
  <c r="M156" i="1"/>
  <c r="H156" i="1" s="1"/>
  <c r="M147" i="1"/>
  <c r="H147" i="1" s="1"/>
  <c r="M165" i="1"/>
  <c r="H165" i="1" s="1"/>
  <c r="M143" i="1"/>
  <c r="H143" i="1" s="1"/>
  <c r="M162" i="1"/>
  <c r="H162" i="1" s="1"/>
  <c r="H129" i="1"/>
  <c r="H128" i="1"/>
  <c r="H127" i="1"/>
  <c r="H126" i="1"/>
  <c r="H125" i="1"/>
  <c r="H124" i="1"/>
  <c r="H123" i="1"/>
  <c r="H122" i="1"/>
  <c r="H120" i="1"/>
  <c r="H119" i="1"/>
  <c r="H118" i="1"/>
  <c r="J76" i="1"/>
  <c r="M76" i="1" s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6" i="1"/>
  <c r="H94" i="1"/>
  <c r="H93" i="1"/>
  <c r="H92" i="1"/>
  <c r="H91" i="1"/>
  <c r="H90" i="1"/>
  <c r="H89" i="1"/>
  <c r="H88" i="1"/>
  <c r="H87" i="1"/>
  <c r="H86" i="1"/>
  <c r="H117" i="1" l="1"/>
  <c r="H85" i="1"/>
  <c r="J83" i="1" l="1"/>
  <c r="J82" i="1"/>
  <c r="J81" i="1"/>
  <c r="J80" i="1"/>
  <c r="J78" i="1"/>
  <c r="J79" i="1"/>
  <c r="J77" i="1"/>
  <c r="H76" i="1"/>
  <c r="J75" i="1"/>
  <c r="J74" i="1"/>
  <c r="J73" i="1"/>
  <c r="G72" i="1"/>
  <c r="G70" i="1"/>
  <c r="G71" i="1"/>
  <c r="G69" i="1"/>
  <c r="G68" i="1"/>
  <c r="G26" i="1"/>
  <c r="G25" i="1"/>
  <c r="G24" i="1"/>
  <c r="G22" i="1"/>
  <c r="F21" i="1"/>
  <c r="G19" i="1"/>
  <c r="G18" i="1"/>
  <c r="G16" i="1"/>
  <c r="G17" i="1"/>
  <c r="G13" i="1"/>
  <c r="H68" i="1" l="1"/>
  <c r="M77" i="1"/>
  <c r="H77" i="1" s="1"/>
  <c r="M74" i="1"/>
  <c r="H74" i="1" s="1"/>
  <c r="M83" i="1"/>
  <c r="H83" i="1" s="1"/>
  <c r="M80" i="1"/>
  <c r="H80" i="1" s="1"/>
  <c r="M79" i="1"/>
  <c r="H79" i="1" s="1"/>
  <c r="M73" i="1"/>
  <c r="H73" i="1" s="1"/>
  <c r="M81" i="1"/>
  <c r="H81" i="1" s="1"/>
  <c r="M75" i="1"/>
  <c r="H75" i="1" s="1"/>
  <c r="M78" i="1"/>
  <c r="H78" i="1" s="1"/>
  <c r="M82" i="1"/>
  <c r="H82" i="1" s="1"/>
  <c r="H70" i="1"/>
  <c r="H71" i="1"/>
  <c r="H72" i="1"/>
  <c r="H69" i="1"/>
  <c r="J67" i="1"/>
  <c r="J66" i="1"/>
  <c r="J65" i="1"/>
  <c r="L64" i="1"/>
  <c r="J64" i="1"/>
  <c r="L63" i="1"/>
  <c r="J63" i="1"/>
  <c r="L62" i="1"/>
  <c r="L61" i="1"/>
  <c r="J62" i="1"/>
  <c r="J61" i="1"/>
  <c r="J60" i="1"/>
  <c r="J59" i="1"/>
  <c r="J58" i="1"/>
  <c r="J57" i="1"/>
  <c r="J56" i="1"/>
  <c r="J55" i="1"/>
  <c r="J54" i="1"/>
  <c r="J53" i="1"/>
  <c r="J52" i="1"/>
  <c r="L52" i="1"/>
  <c r="J51" i="1"/>
  <c r="L51" i="1"/>
  <c r="J50" i="1"/>
  <c r="L50" i="1"/>
  <c r="J49" i="1"/>
  <c r="L49" i="1"/>
  <c r="J48" i="1"/>
  <c r="L48" i="1"/>
  <c r="J47" i="1"/>
  <c r="L47" i="1"/>
  <c r="J46" i="1"/>
  <c r="L46" i="1"/>
  <c r="J45" i="1"/>
  <c r="L45" i="1"/>
  <c r="L44" i="1"/>
  <c r="L43" i="1"/>
  <c r="J43" i="1"/>
  <c r="L42" i="1"/>
  <c r="J42" i="1"/>
  <c r="L41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H4" i="1"/>
  <c r="H5" i="1"/>
  <c r="J23" i="1"/>
  <c r="J22" i="1"/>
  <c r="H21" i="1"/>
  <c r="J20" i="1"/>
  <c r="H19" i="1"/>
  <c r="J18" i="1"/>
  <c r="J17" i="1"/>
  <c r="J16" i="1"/>
  <c r="E12" i="2"/>
  <c r="H15" i="1"/>
  <c r="H14" i="1"/>
  <c r="H2" i="1"/>
  <c r="H3" i="1"/>
  <c r="H6" i="1"/>
  <c r="H7" i="1"/>
  <c r="H8" i="1"/>
  <c r="H9" i="1"/>
  <c r="J13" i="1"/>
  <c r="M29" i="1" l="1"/>
  <c r="H29" i="1" s="1"/>
  <c r="M42" i="1"/>
  <c r="H42" i="1" s="1"/>
  <c r="M25" i="1"/>
  <c r="H25" i="1" s="1"/>
  <c r="M44" i="1"/>
  <c r="H44" i="1" s="1"/>
  <c r="M41" i="1"/>
  <c r="H41" i="1" s="1"/>
  <c r="M43" i="1"/>
  <c r="H43" i="1" s="1"/>
  <c r="M24" i="1"/>
  <c r="H24" i="1" s="1"/>
  <c r="M51" i="1"/>
  <c r="H51" i="1" s="1"/>
  <c r="M65" i="1"/>
  <c r="H65" i="1" s="1"/>
  <c r="M52" i="1"/>
  <c r="H52" i="1" s="1"/>
  <c r="M26" i="1"/>
  <c r="H26" i="1" s="1"/>
  <c r="M62" i="1"/>
  <c r="H62" i="1" s="1"/>
  <c r="M17" i="1"/>
  <c r="H17" i="1" s="1"/>
  <c r="M28" i="1"/>
  <c r="H28" i="1" s="1"/>
  <c r="M36" i="1"/>
  <c r="H36" i="1" s="1"/>
  <c r="M47" i="1"/>
  <c r="H47" i="1" s="1"/>
  <c r="M39" i="1"/>
  <c r="H39" i="1" s="1"/>
  <c r="M54" i="1"/>
  <c r="H54" i="1" s="1"/>
  <c r="M23" i="1"/>
  <c r="H23" i="1" s="1"/>
  <c r="M57" i="1"/>
  <c r="H57" i="1" s="1"/>
  <c r="M64" i="1"/>
  <c r="H64" i="1" s="1"/>
  <c r="M66" i="1"/>
  <c r="H66" i="1" s="1"/>
  <c r="M30" i="1"/>
  <c r="H30" i="1" s="1"/>
  <c r="M32" i="1"/>
  <c r="H32" i="1" s="1"/>
  <c r="M31" i="1"/>
  <c r="H31" i="1" s="1"/>
  <c r="M33" i="1"/>
  <c r="H33" i="1" s="1"/>
  <c r="M35" i="1"/>
  <c r="H35" i="1" s="1"/>
  <c r="M40" i="1"/>
  <c r="H40" i="1" s="1"/>
  <c r="M46" i="1"/>
  <c r="H46" i="1" s="1"/>
  <c r="M48" i="1"/>
  <c r="H48" i="1" s="1"/>
  <c r="M50" i="1"/>
  <c r="H50" i="1" s="1"/>
  <c r="M55" i="1"/>
  <c r="H55" i="1" s="1"/>
  <c r="M45" i="1"/>
  <c r="H45" i="1" s="1"/>
  <c r="M18" i="1"/>
  <c r="H18" i="1" s="1"/>
  <c r="M16" i="1"/>
  <c r="H16" i="1" s="1"/>
  <c r="M27" i="1"/>
  <c r="H27" i="1" s="1"/>
  <c r="M58" i="1"/>
  <c r="H58" i="1" s="1"/>
  <c r="M67" i="1"/>
  <c r="H67" i="1" s="1"/>
  <c r="M34" i="1"/>
  <c r="H34" i="1" s="1"/>
  <c r="M49" i="1"/>
  <c r="H49" i="1" s="1"/>
  <c r="M59" i="1"/>
  <c r="H59" i="1" s="1"/>
  <c r="M20" i="1"/>
  <c r="H20" i="1" s="1"/>
  <c r="M37" i="1"/>
  <c r="H37" i="1" s="1"/>
  <c r="M60" i="1"/>
  <c r="H60" i="1" s="1"/>
  <c r="M13" i="1"/>
  <c r="H13" i="1" s="1"/>
  <c r="M38" i="1"/>
  <c r="H38" i="1" s="1"/>
  <c r="M53" i="1"/>
  <c r="H53" i="1" s="1"/>
  <c r="M61" i="1"/>
  <c r="H61" i="1" s="1"/>
  <c r="M63" i="1"/>
  <c r="H63" i="1" s="1"/>
  <c r="M22" i="1"/>
  <c r="H22" i="1" s="1"/>
  <c r="M56" i="1"/>
  <c r="H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Camila Sierra Gonzalez</author>
    <author>tc={E9206D54-C5BE-4A88-A9EB-A90FF5F9B897}</author>
    <author>tc={1ABC6D9E-251F-4300-8C94-110862B15FE0}</author>
    <author>tc={8E7AD154-A87F-4C51-A7F2-5EBAE10C04F7}</author>
  </authors>
  <commentList>
    <comment ref="K1" authorId="0" shapeId="0" xr:uid="{424A0AA2-1BDB-4902-A757-88F8E9AC63D9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Ingreso Basico Universal</t>
        </r>
      </text>
    </comment>
    <comment ref="L1" authorId="0" shapeId="0" xr:uid="{58DD644B-DE04-4021-933B-FB1DAFFBBD16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impuesto a los productos comestibles ultraprocesados industrialmente </t>
        </r>
      </text>
    </comment>
    <comment ref="F139" authorId="1" shapeId="0" xr:uid="{E9206D54-C5BE-4A88-A9EB-A90FF5F9B897}">
      <text>
        <t>[Threaded comment]
Your version of Excel allows you to read this threaded comment; however, any edits to it will get removed if the file is opened in a newer version of Excel. Learn more: https://go.microsoft.com/fwlink/?linkid=870924
Comment:
    Cada caja tiene 100 sobres de un gramo cada uno, para un total de 100 gramos</t>
      </text>
    </comment>
    <comment ref="E140" authorId="2" shapeId="0" xr:uid="{1ABC6D9E-251F-4300-8C94-110862B15FE0}">
      <text>
        <t>[Threaded comment]
Your version of Excel allows you to read this threaded comment; however, any edits to it will get removed if the file is opened in a newer version of Excel. Learn more: https://go.microsoft.com/fwlink/?linkid=870924
Comment:
    Cajas</t>
      </text>
    </comment>
    <comment ref="F192" authorId="3" shapeId="0" xr:uid="{8E7AD154-A87F-4C51-A7F2-5EBAE10C04F7}">
      <text>
        <t>[Threaded comment]
Your version of Excel allows you to read this threaded comment; however, any edits to it will get removed if the file is opened in a newer version of Excel. Learn more: https://go.microsoft.com/fwlink/?linkid=870924
Comment:
    Por caja</t>
      </text>
    </comment>
    <comment ref="C248" authorId="0" shapeId="0" xr:uid="{32030D03-D49B-4871-AACF-BA77A21C5865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CADA CAJA TRAE 12</t>
        </r>
      </text>
    </comment>
  </commentList>
</comments>
</file>

<file path=xl/sharedStrings.xml><?xml version="1.0" encoding="utf-8"?>
<sst xmlns="http://schemas.openxmlformats.org/spreadsheetml/2006/main" count="1659" uniqueCount="866">
  <si>
    <t>Etiquetas de fila</t>
  </si>
  <si>
    <t>ANA BELÉN TOLOZA GOMEZ</t>
  </si>
  <si>
    <t>AVISIN S.A.S.</t>
  </si>
  <si>
    <t>CAMPO ELIAS ROJAS BARÓN</t>
  </si>
  <si>
    <t>COMERCIAL BIOS</t>
  </si>
  <si>
    <t>COMERCIALIZADORA ANMAR</t>
  </si>
  <si>
    <t>DISTRIBUCIONES QUINTERO R</t>
  </si>
  <si>
    <t>DISTRIPAN LAGOS</t>
  </si>
  <si>
    <t>FRESKALECHE S.A.S</t>
  </si>
  <si>
    <t>GIRONES S.A</t>
  </si>
  <si>
    <t>INDUSTRIAS ALIMENTICIAS BAEZ</t>
  </si>
  <si>
    <t>JAVIER RICARDO CORREDOR VELANDIA</t>
  </si>
  <si>
    <t>JORGE ALBERTO RICO  GIL</t>
  </si>
  <si>
    <t>KAHTERINE GARCIA PEDROZO</t>
  </si>
  <si>
    <t>LA RECETTA</t>
  </si>
  <si>
    <t>LEVAPAN</t>
  </si>
  <si>
    <t>MAKRO</t>
  </si>
  <si>
    <t>MOLINOS EL YOPAL SAS</t>
  </si>
  <si>
    <t>PESQUERA DEL MAR</t>
  </si>
  <si>
    <t>SLENDY GONZÁLEZ LEÓN</t>
  </si>
  <si>
    <t>SUPERCARNES JEREMIAS</t>
  </si>
  <si>
    <t>SUPREMA PLATA ARGUELLO</t>
  </si>
  <si>
    <t>TODO ASEO</t>
  </si>
  <si>
    <t>WILMAN GABRIEL DIAZ SAAVEDRA</t>
  </si>
  <si>
    <t>YAN ARENAS</t>
  </si>
  <si>
    <t>Total general</t>
  </si>
  <si>
    <t>PROVEEDOR</t>
  </si>
  <si>
    <t>REFERENCIA</t>
  </si>
  <si>
    <t>PRODUCTO</t>
  </si>
  <si>
    <t xml:space="preserve">ÁREA DE TRABAJO </t>
  </si>
  <si>
    <t>UNIDADES</t>
  </si>
  <si>
    <t xml:space="preserve">PESO </t>
  </si>
  <si>
    <t>GR/ ML</t>
  </si>
  <si>
    <t xml:space="preserve"> COSTO X GR/ML/ UND </t>
  </si>
  <si>
    <t xml:space="preserve"> COSTO UNITARIO BRUTO </t>
  </si>
  <si>
    <t xml:space="preserve"> IMPTO IVA 19% O 5% </t>
  </si>
  <si>
    <t xml:space="preserve"> IBU </t>
  </si>
  <si>
    <t xml:space="preserve"> COSTO TOTAL </t>
  </si>
  <si>
    <t>CAR052</t>
  </si>
  <si>
    <t>CARNE MOLIDA</t>
  </si>
  <si>
    <t xml:space="preserve">PRODUCCION </t>
  </si>
  <si>
    <t>KILOS</t>
  </si>
  <si>
    <t>CAR022</t>
  </si>
  <si>
    <t>SOBREBARRIGA DELGADA</t>
  </si>
  <si>
    <t>CAR043</t>
  </si>
  <si>
    <t>CHATAS</t>
  </si>
  <si>
    <t>CAR027</t>
  </si>
  <si>
    <t>LOMO DE CERDO</t>
  </si>
  <si>
    <t>CAR047</t>
  </si>
  <si>
    <t>COSTILLA DE CERDO</t>
  </si>
  <si>
    <t>CAR025</t>
  </si>
  <si>
    <t>GULASH</t>
  </si>
  <si>
    <t>CAR041</t>
  </si>
  <si>
    <t>CECINA</t>
  </si>
  <si>
    <t>CAR026</t>
  </si>
  <si>
    <t xml:space="preserve">MURILLO </t>
  </si>
  <si>
    <t>CAR024</t>
  </si>
  <si>
    <t>PEINES</t>
  </si>
  <si>
    <t>CAR040</t>
  </si>
  <si>
    <t>MANO DE RES</t>
  </si>
  <si>
    <t>PRODUCCION</t>
  </si>
  <si>
    <t>CAR008</t>
  </si>
  <si>
    <t>ALETA</t>
  </si>
  <si>
    <t>EMB006</t>
  </si>
  <si>
    <t>PAPA FRANCESA COBERTURA SUPER CRUNCH BOLSA</t>
  </si>
  <si>
    <t>PE010</t>
  </si>
  <si>
    <t>BASA - FILETE 6 PC POR BOLSA</t>
  </si>
  <si>
    <t>PE016</t>
  </si>
  <si>
    <t>POSTAS DE BAGRE BOLSA</t>
  </si>
  <si>
    <t>EMB023</t>
  </si>
  <si>
    <t>PAPA CASCOS CON PIEL BOLSA</t>
  </si>
  <si>
    <t>REF015</t>
  </si>
  <si>
    <t>MAÍZ BOLSA</t>
  </si>
  <si>
    <t>REF016</t>
  </si>
  <si>
    <t>ARVEJA BOLSA</t>
  </si>
  <si>
    <t>PE015</t>
  </si>
  <si>
    <t>CAMARÓN CRUDO BOLSA</t>
  </si>
  <si>
    <t>PE008</t>
  </si>
  <si>
    <t>PALMITOS DE MAR BOLSA</t>
  </si>
  <si>
    <t>GRAMOS</t>
  </si>
  <si>
    <t>PE009</t>
  </si>
  <si>
    <t>SALMÓN FILETE</t>
  </si>
  <si>
    <t>PE006</t>
  </si>
  <si>
    <t>MARISCOS MIXTURA BOLSA</t>
  </si>
  <si>
    <t>EMB004</t>
  </si>
  <si>
    <t>CHORIZO RICA X1000 GRAMOS</t>
  </si>
  <si>
    <t>EMB026</t>
  </si>
  <si>
    <t>SALCHICHA ZENÚ POP X1KG</t>
  </si>
  <si>
    <t>EMB025</t>
  </si>
  <si>
    <t>SALCHICHA RANCHERA X 1KG</t>
  </si>
  <si>
    <t>EMB009</t>
  </si>
  <si>
    <t>JAMÓN RICACHEF RICA X1.5 KG</t>
  </si>
  <si>
    <t>EMB005</t>
  </si>
  <si>
    <t xml:space="preserve">SALCHICHA VIENA ZENÚ X150 </t>
  </si>
  <si>
    <t>REF017</t>
  </si>
  <si>
    <t>BARRA TOSH ARA PAS CHO 1PLEX24UNDX23G</t>
  </si>
  <si>
    <t>CAFETERIAS</t>
  </si>
  <si>
    <t>REF018</t>
  </si>
  <si>
    <t>GTA SALTÍN ROJO BS. 9X4 216 GR</t>
  </si>
  <si>
    <t>REF019</t>
  </si>
  <si>
    <t>GTA FESTIVAL FRESA BS. 12X6</t>
  </si>
  <si>
    <t>REF020</t>
  </si>
  <si>
    <t>GTA FESTIVAL LIMÓN BS. 12X6</t>
  </si>
  <si>
    <t>REF021</t>
  </si>
  <si>
    <t>GTA FESTIVAL VAINILLA BS. 12X6</t>
  </si>
  <si>
    <t>REF022</t>
  </si>
  <si>
    <t>GTA FESTIVAL CHOCOLATE BS. 12X6</t>
  </si>
  <si>
    <t>CON043</t>
  </si>
  <si>
    <t>GTA TOSH MIEL FIT BS. 9X3 243G</t>
  </si>
  <si>
    <t>GTA TOSH AJONJOLÍ FIT BS. 9X3</t>
  </si>
  <si>
    <t>GTA TOSH FUSIÓN DE CEREAL FIT BS. 9X3</t>
  </si>
  <si>
    <t>REF023</t>
  </si>
  <si>
    <t>PASAB. LA ESPECIAL PASAS 8PLEGX24UNDX40G</t>
  </si>
  <si>
    <t>REF024</t>
  </si>
  <si>
    <t>PASAB. LA ESPECIAL SAL 8PLEGX24UNDX40G</t>
  </si>
  <si>
    <t>UNIDAD</t>
  </si>
  <si>
    <t>REF025</t>
  </si>
  <si>
    <t>PENNE RIGATE MONTICELLO X 500G</t>
  </si>
  <si>
    <t>REF026</t>
  </si>
  <si>
    <t>LINGUINE NRO.7 MONICELLOX500G</t>
  </si>
  <si>
    <t>REF027</t>
  </si>
  <si>
    <t>CONO CHOCOCONO X90GX24UN</t>
  </si>
  <si>
    <t>REF028</t>
  </si>
  <si>
    <t>CONO BOCATTO 3 LECHES NI X85GX12UN</t>
  </si>
  <si>
    <t>REF029</t>
  </si>
  <si>
    <t>CONO BOCATTO VLL FRESA NI X85GX12UN</t>
  </si>
  <si>
    <t>REF030</t>
  </si>
  <si>
    <t>PALETA ALOHA LIMÓN NI X65GX24UN</t>
  </si>
  <si>
    <t>REF031</t>
  </si>
  <si>
    <t>HELADO CACERO COCO NI X60GX25UN</t>
  </si>
  <si>
    <t>REF032</t>
  </si>
  <si>
    <t>HELADO CACERO MORA NI X60GX25UN</t>
  </si>
  <si>
    <t>REF033</t>
  </si>
  <si>
    <t>PAL.POLET BOMBON PARIS NI X75GX12UN</t>
  </si>
  <si>
    <t>REF034</t>
  </si>
  <si>
    <t>PAL.POLET COOKIES NUEVAIMAGEN NI X70GX12UN</t>
  </si>
  <si>
    <t>REF035</t>
  </si>
  <si>
    <t>GALLETA CON HELADO CH VLL.PASAS 65GX20UN</t>
  </si>
  <si>
    <t>REF036</t>
  </si>
  <si>
    <t>GALLETA CON HELADO CH NAPOLITANO 65GX20UN</t>
  </si>
  <si>
    <t>REF037</t>
  </si>
  <si>
    <t>AVENA ALPINA NATURAL X250G</t>
  </si>
  <si>
    <t>REF038</t>
  </si>
  <si>
    <t>AVENA ALPINA FINESSE X 250G</t>
  </si>
  <si>
    <t>REF039</t>
  </si>
  <si>
    <t>BONYURT ALPINA ZUCARITAS X170G</t>
  </si>
  <si>
    <t>REF040</t>
  </si>
  <si>
    <t>YOGURT ALPINA FRESA X1750 G</t>
  </si>
  <si>
    <t>REF041</t>
  </si>
  <si>
    <t>YOGURT ALPINA MELOCOTÓN X1750 G</t>
  </si>
  <si>
    <t>REF042</t>
  </si>
  <si>
    <t>YOGURT ALPINA MORA X1750G</t>
  </si>
  <si>
    <t>REF043</t>
  </si>
  <si>
    <t>YOGURT ALPINA FRESAX150G</t>
  </si>
  <si>
    <t>REF044</t>
  </si>
  <si>
    <t>YOGURT ALPINA MELOCOTÓN X150G</t>
  </si>
  <si>
    <t>REF045</t>
  </si>
  <si>
    <t>YOGURT ALPINA MORA X150G</t>
  </si>
  <si>
    <t>REF046</t>
  </si>
  <si>
    <t>AREQUIPITO ALPINA 24X50G</t>
  </si>
  <si>
    <t>REF047</t>
  </si>
  <si>
    <t>GELATINA BOGGY FRESA X108GR</t>
  </si>
  <si>
    <t>REF048</t>
  </si>
  <si>
    <t>GELATINA BOGGY MORA X108GR</t>
  </si>
  <si>
    <t>REF049</t>
  </si>
  <si>
    <t>GELATINA BOGGY NARANJA X108GR</t>
  </si>
  <si>
    <t>REF050</t>
  </si>
  <si>
    <t>GELATINA BOGGY UVA X108GR</t>
  </si>
  <si>
    <t>REF051</t>
  </si>
  <si>
    <t>GELATINA BOGGY CEREZA X108GR</t>
  </si>
  <si>
    <t>LAC049</t>
  </si>
  <si>
    <t>QUESO ALPINA CREMA UNTAR 380G</t>
  </si>
  <si>
    <t>LAC047</t>
  </si>
  <si>
    <t>QUESO ALPINA PARMESANO RALLADO 500G</t>
  </si>
  <si>
    <t>AVE001</t>
  </si>
  <si>
    <t>PECHUGA MARINADA GNEL CONG</t>
  </si>
  <si>
    <t>AVE011</t>
  </si>
  <si>
    <t>ALAS S/COSTILLAR BOLSA REF</t>
  </si>
  <si>
    <t>AVE002</t>
  </si>
  <si>
    <t>PERNIL C/R CAMPESINO MAR CONG BOLSA IND</t>
  </si>
  <si>
    <t>AVE008</t>
  </si>
  <si>
    <t>CONTRAMUSLO S/R MARINADO GNEL REF</t>
  </si>
  <si>
    <t>AVE013</t>
  </si>
  <si>
    <t>BOMBOM DE ALA MDO BOLSA X 280 UND REF</t>
  </si>
  <si>
    <t>REF052</t>
  </si>
  <si>
    <t>GELATINA GEL'HADA FRAMBUESA X1KG</t>
  </si>
  <si>
    <t>REF053</t>
  </si>
  <si>
    <t>GELATINA GEL'HADA LIMON X1KG</t>
  </si>
  <si>
    <t>REF054</t>
  </si>
  <si>
    <t>GELATINA GEL'HADA UVA X1KG</t>
  </si>
  <si>
    <t>REF055</t>
  </si>
  <si>
    <t>GELATINA GEL'HADA SIN SABOR X500G</t>
  </si>
  <si>
    <t>REF056</t>
  </si>
  <si>
    <t>GELATINA GEL'HADA PIÑA X1KG</t>
  </si>
  <si>
    <t xml:space="preserve">UNIDAD </t>
  </si>
  <si>
    <t>REF057</t>
  </si>
  <si>
    <t>COMPOTA S/J MA PERA X113G</t>
  </si>
  <si>
    <t>REF058</t>
  </si>
  <si>
    <t>COMPOTA S/J MA MANZANA X113G</t>
  </si>
  <si>
    <t>COND072</t>
  </si>
  <si>
    <t>ADEREZO SALSA DE TOMATE S/J PLÁSTICO X4,5 KG</t>
  </si>
  <si>
    <t>4,5</t>
  </si>
  <si>
    <t>COND081</t>
  </si>
  <si>
    <t>SALSA DE SOYA S/J PLÁSTICO</t>
  </si>
  <si>
    <t>MILILITROS</t>
  </si>
  <si>
    <t>COND074</t>
  </si>
  <si>
    <t>SALSA INGLESA S/J PLÁSTICO</t>
  </si>
  <si>
    <t>COND095</t>
  </si>
  <si>
    <t>ADEREZOSALSA DE  MOSTAZA S/J PLASTICO</t>
  </si>
  <si>
    <t>COND051</t>
  </si>
  <si>
    <t>ADEREZO SALSA DE MAYONESA S/J PLÁSTICO</t>
  </si>
  <si>
    <t>FRUT053</t>
  </si>
  <si>
    <t>LULO</t>
  </si>
  <si>
    <t>FRUT055</t>
  </si>
  <si>
    <t>MANDARINA</t>
  </si>
  <si>
    <t>FRUT056</t>
  </si>
  <si>
    <t>MANGO TOMY</t>
  </si>
  <si>
    <t>REF011</t>
  </si>
  <si>
    <t>MANZANA AGUA</t>
  </si>
  <si>
    <t>FRUT060</t>
  </si>
  <si>
    <t>MARACUYA</t>
  </si>
  <si>
    <t>FRUT061</t>
  </si>
  <si>
    <t>MAZORCA</t>
  </si>
  <si>
    <t>MAZORCA DESGRANADA</t>
  </si>
  <si>
    <t>FRUT062</t>
  </si>
  <si>
    <t>MELON</t>
  </si>
  <si>
    <t>FRUT064</t>
  </si>
  <si>
    <t>MORA</t>
  </si>
  <si>
    <t>FRUT066</t>
  </si>
  <si>
    <t>NARANJA</t>
  </si>
  <si>
    <t>FRUT069</t>
  </si>
  <si>
    <t>PAPA PASTUSA</t>
  </si>
  <si>
    <t>FRUT068</t>
  </si>
  <si>
    <t>PAPA CRIOLLA</t>
  </si>
  <si>
    <t>FRUT070</t>
  </si>
  <si>
    <t>PAPAYA MARADOL</t>
  </si>
  <si>
    <t>FRUT071</t>
  </si>
  <si>
    <t>PATILLA</t>
  </si>
  <si>
    <t>FRUT073</t>
  </si>
  <si>
    <t>PERA IMPORTADA</t>
  </si>
  <si>
    <t>FRUT075</t>
  </si>
  <si>
    <t>PEREJIL</t>
  </si>
  <si>
    <t>FRUT076</t>
  </si>
  <si>
    <t>PIMENTON</t>
  </si>
  <si>
    <t>FRUT077</t>
  </si>
  <si>
    <t>PIÑA ORO MIEL</t>
  </si>
  <si>
    <t>FRUT110</t>
  </si>
  <si>
    <t>REPOLLO BLANCO</t>
  </si>
  <si>
    <t>FRUT111</t>
  </si>
  <si>
    <t>REPOLLO MORADO</t>
  </si>
  <si>
    <t>FRUT113</t>
  </si>
  <si>
    <t>TOMATE CHONTO</t>
  </si>
  <si>
    <t>FRUT003</t>
  </si>
  <si>
    <t>AGUACATE</t>
  </si>
  <si>
    <t>FRUT004</t>
  </si>
  <si>
    <t>AHUYAMA</t>
  </si>
  <si>
    <t>COND005</t>
  </si>
  <si>
    <t xml:space="preserve">AJO </t>
  </si>
  <si>
    <t>COND094</t>
  </si>
  <si>
    <t>ALBAHACA</t>
  </si>
  <si>
    <t>FRUT007</t>
  </si>
  <si>
    <t>APIO ARACACHA</t>
  </si>
  <si>
    <t>FRUT008</t>
  </si>
  <si>
    <t>RAMA APIO</t>
  </si>
  <si>
    <t>FRUT011</t>
  </si>
  <si>
    <t>BADEA</t>
  </si>
  <si>
    <t>FRUT012</t>
  </si>
  <si>
    <t>BANANO CRIOLLO</t>
  </si>
  <si>
    <t>FRUT123</t>
  </si>
  <si>
    <t>BERENJENA BLANCA</t>
  </si>
  <si>
    <t>FRUT129</t>
  </si>
  <si>
    <t>ZUCCHINI VERDE</t>
  </si>
  <si>
    <t>FRUT020</t>
  </si>
  <si>
    <t>CEBOLLA CABEZONA</t>
  </si>
  <si>
    <t>FRUT025</t>
  </si>
  <si>
    <t>CILANTRO</t>
  </si>
  <si>
    <t>FRUT029</t>
  </si>
  <si>
    <t xml:space="preserve">CURUBA </t>
  </si>
  <si>
    <t>FRUT030</t>
  </si>
  <si>
    <t>DURAZNO CRIOLLO</t>
  </si>
  <si>
    <t>FRUT033</t>
  </si>
  <si>
    <t>FRESAS</t>
  </si>
  <si>
    <t>FRUT037</t>
  </si>
  <si>
    <t>GRANADILLA</t>
  </si>
  <si>
    <t>FRUT138</t>
  </si>
  <si>
    <t>GUACAS</t>
  </si>
  <si>
    <t>FRUT042</t>
  </si>
  <si>
    <t>HIERBABUENA</t>
  </si>
  <si>
    <t>FRUT051</t>
  </si>
  <si>
    <t>LIMON TAHITI</t>
  </si>
  <si>
    <t>FRUT114</t>
  </si>
  <si>
    <t>TOMATE DE ARBOL</t>
  </si>
  <si>
    <t>FRUT115</t>
  </si>
  <si>
    <t>TOMATE GUISO</t>
  </si>
  <si>
    <t>FRUT121</t>
  </si>
  <si>
    <t>UVA NEGRA</t>
  </si>
  <si>
    <t>FRUT124</t>
  </si>
  <si>
    <t xml:space="preserve">YUCA </t>
  </si>
  <si>
    <t>FRUT125</t>
  </si>
  <si>
    <t xml:space="preserve">ZANAHORIA </t>
  </si>
  <si>
    <t>LAC006</t>
  </si>
  <si>
    <t>QUESO TAJADO SAN PABLO 5LB</t>
  </si>
  <si>
    <t>LIBRAS</t>
  </si>
  <si>
    <t>LAC050</t>
  </si>
  <si>
    <t>QUESO ENTERO SAN PABLO BLOQUE 5LB</t>
  </si>
  <si>
    <t>LAC028</t>
  </si>
  <si>
    <t>QUESO SALADO 500GR</t>
  </si>
  <si>
    <t>ASE004</t>
  </si>
  <si>
    <t>BOLSA PAPEL X100 UND</t>
  </si>
  <si>
    <t xml:space="preserve">CAFETERIAS </t>
  </si>
  <si>
    <t>REF059</t>
  </si>
  <si>
    <t>COPA 1 OZ DARNEL X 25*PAQUE100 UND</t>
  </si>
  <si>
    <t> </t>
  </si>
  <si>
    <t>REF060</t>
  </si>
  <si>
    <t>PAPEL ALUMINIO FOIL*300MT PREMIUM</t>
  </si>
  <si>
    <t>JAMON RICA CHEF *500GR</t>
  </si>
  <si>
    <t>QUESO TAJADO BLOQUE 2500 GR VILLA ANTONIA</t>
  </si>
  <si>
    <t>COND069</t>
  </si>
  <si>
    <t>SAL REFISAL X500GR</t>
  </si>
  <si>
    <t>COND068</t>
  </si>
  <si>
    <t>SAL REFISAL 100 SOBRES 1 GR</t>
  </si>
  <si>
    <t>COND049</t>
  </si>
  <si>
    <t>MAGGI CUBO</t>
  </si>
  <si>
    <t>ENL006</t>
  </si>
  <si>
    <t>VINAGRE BARY BLANCO *3000</t>
  </si>
  <si>
    <t>ACEI003</t>
  </si>
  <si>
    <t>BIDÓN ACEITE *18 LT</t>
  </si>
  <si>
    <t>LITROS</t>
  </si>
  <si>
    <t>REF005</t>
  </si>
  <si>
    <t>FRESCO FRUTIÑO COROZO DPLY*20 UD</t>
  </si>
  <si>
    <t>ENL035</t>
  </si>
  <si>
    <t>ATUN SOBERANA ACEITE *140 G</t>
  </si>
  <si>
    <t>ENL046</t>
  </si>
  <si>
    <t>VINO DE COCINA TINTO *750ML GOURMET</t>
  </si>
  <si>
    <t>ENL003</t>
  </si>
  <si>
    <t>ALCAPARRA AL FRESCO *500 G</t>
  </si>
  <si>
    <t>ENL009</t>
  </si>
  <si>
    <t>MIEL INDUSTRIAL *375 ML</t>
  </si>
  <si>
    <t>COND054</t>
  </si>
  <si>
    <t>PANELA *32 MOGOTE LIB</t>
  </si>
  <si>
    <t>REF061</t>
  </si>
  <si>
    <t>FRIJOL RADICAL JR X 460GR</t>
  </si>
  <si>
    <t>CER020</t>
  </si>
  <si>
    <t>FRIJOL BLANCO *460 GR JR</t>
  </si>
  <si>
    <t>CER002</t>
  </si>
  <si>
    <t>ARVEJA VERDE J R 460 GR</t>
  </si>
  <si>
    <t>CER009</t>
  </si>
  <si>
    <t>GARBANZO JR X 460 GR</t>
  </si>
  <si>
    <t>CER010</t>
  </si>
  <si>
    <t>LENTEJA JR *460</t>
  </si>
  <si>
    <t>HAR005</t>
  </si>
  <si>
    <t>HARINAPAN BLANCA *1000 GR</t>
  </si>
  <si>
    <t>HAR027</t>
  </si>
  <si>
    <t>SPAGUETTI GAVASSA</t>
  </si>
  <si>
    <t>HAR024</t>
  </si>
  <si>
    <t>FIDEO GAVASSA *1000 GR</t>
  </si>
  <si>
    <t>HAR059</t>
  </si>
  <si>
    <t>MACARRON GAVASSA *1000 GR</t>
  </si>
  <si>
    <t>CER003</t>
  </si>
  <si>
    <t>AVENA DON PANCHO</t>
  </si>
  <si>
    <t>COND019</t>
  </si>
  <si>
    <t>INCAUCA SOBRES *200 TUBIPACK</t>
  </si>
  <si>
    <t>SOBRES</t>
  </si>
  <si>
    <t>COND018</t>
  </si>
  <si>
    <t>AZUCAR GRANEL BTO*100 LB</t>
  </si>
  <si>
    <t>REF062</t>
  </si>
  <si>
    <t>CHICLEST ADAMS MENTA CJ X20 UD</t>
  </si>
  <si>
    <t>REF063</t>
  </si>
  <si>
    <t>MENTA HELADA COLOMBINA *100 UD</t>
  </si>
  <si>
    <t>REF064</t>
  </si>
  <si>
    <t>BON BOM BUM STD*24</t>
  </si>
  <si>
    <t>REF065</t>
  </si>
  <si>
    <t>AJO CAJA X 20 LBS</t>
  </si>
  <si>
    <t>COND070</t>
  </si>
  <si>
    <t>SALSA BBQ *4350 POMPEYA</t>
  </si>
  <si>
    <t>REF067</t>
  </si>
  <si>
    <t>AROMÁTICA GOLD FLO *20 SOB TRONJ</t>
  </si>
  <si>
    <t>REF068</t>
  </si>
  <si>
    <t>CHOCOLISTO 1000 GR CJ X 12 UD</t>
  </si>
  <si>
    <t>CER023</t>
  </si>
  <si>
    <t>ARROZ CASANARE</t>
  </si>
  <si>
    <t>HAR016</t>
  </si>
  <si>
    <t>PAN TAJADO INTEGRAL GRANDE</t>
  </si>
  <si>
    <t>HAR020</t>
  </si>
  <si>
    <t>PAN TAJADO BLANCO GRANDE</t>
  </si>
  <si>
    <t>REF014</t>
  </si>
  <si>
    <t>PAN SUTIDO X6</t>
  </si>
  <si>
    <t>HAR021</t>
  </si>
  <si>
    <t>TOSTADO X4</t>
  </si>
  <si>
    <t>FRUT080</t>
  </si>
  <si>
    <t>PLATANO AMARILLO</t>
  </si>
  <si>
    <t>FRUT081</t>
  </si>
  <si>
    <t>PLATANO VERDE</t>
  </si>
  <si>
    <t>FRUT074</t>
  </si>
  <si>
    <t>PEREJIL CRESPO</t>
  </si>
  <si>
    <t>LAC020</t>
  </si>
  <si>
    <t>ALQ LECHE BALANCE 1.100 ML</t>
  </si>
  <si>
    <t>LAC002</t>
  </si>
  <si>
    <t>ALQ CREMA DE LECHE 1000GR</t>
  </si>
  <si>
    <t>LAC027</t>
  </si>
  <si>
    <t>LECHE DESLACTOSADA 1100 ML</t>
  </si>
  <si>
    <t>LAC026</t>
  </si>
  <si>
    <t>ALQ LECHE ENTERA X200ML</t>
  </si>
  <si>
    <t>AVE016</t>
  </si>
  <si>
    <t>HUEVOS AX30</t>
  </si>
  <si>
    <t>CUBETA</t>
  </si>
  <si>
    <t>CER014</t>
  </si>
  <si>
    <t>FECULA SUELTA BULTO X 50 LIBRAS</t>
  </si>
  <si>
    <t>ENL045</t>
  </si>
  <si>
    <t>VINO BLANCO ALTA COCINA*750ML</t>
  </si>
  <si>
    <t>REF069</t>
  </si>
  <si>
    <t>JABON EN POLVO GRANEL 20 KL DERSA</t>
  </si>
  <si>
    <t>ASEO</t>
  </si>
  <si>
    <t>REF070</t>
  </si>
  <si>
    <t>TAPA WAU 3.5 6/7 OZ C4500 PQ50</t>
  </si>
  <si>
    <t>REF071</t>
  </si>
  <si>
    <t>MECHA TRAPERO ESPECIAL GANCHO</t>
  </si>
  <si>
    <t>REF072</t>
  </si>
  <si>
    <t>CUCHARA GRANUPLAS CJ 5000 PQ100</t>
  </si>
  <si>
    <t>REF073</t>
  </si>
  <si>
    <t>CUCHILLO GRANUPLAS CJ 5000 PAQ100</t>
  </si>
  <si>
    <t>REF003</t>
  </si>
  <si>
    <t>DARNEL 12*1500 MTS (VINIPEL)</t>
  </si>
  <si>
    <t>BODEGA</t>
  </si>
  <si>
    <t>METROS</t>
  </si>
  <si>
    <t>REF074</t>
  </si>
  <si>
    <t xml:space="preserve"> MEZCLADOR EN BOLSA (DE CAFÉ)</t>
  </si>
  <si>
    <t>REF075</t>
  </si>
  <si>
    <t>ESPONJILLA DORADA Y PLATEADA B144</t>
  </si>
  <si>
    <t>REF076</t>
  </si>
  <si>
    <t>PALILLO REDONDO EXTRALARGO C144</t>
  </si>
  <si>
    <t>REF077</t>
  </si>
  <si>
    <t>TAPABOCA FAMILY FIRST CM40CJ CJ 50</t>
  </si>
  <si>
    <t>REF078</t>
  </si>
  <si>
    <t>TAPABOCAS 3 CAPAS AZUL EMP IND X 50 CLAY</t>
  </si>
  <si>
    <t>CAR0411</t>
  </si>
  <si>
    <t>CECINA PORCIONADA</t>
  </si>
  <si>
    <t>MOLIDA CTE O BAJA EN GRASA</t>
  </si>
  <si>
    <t>CAR028</t>
  </si>
  <si>
    <t>PECHO/ESPALDILLA</t>
  </si>
  <si>
    <t>CAR055</t>
  </si>
  <si>
    <t>PIERNA DE CERDO PORCIONADA</t>
  </si>
  <si>
    <t>FRUT022</t>
  </si>
  <si>
    <t>CEBOLLA LARGA</t>
  </si>
  <si>
    <t>FRUT032</t>
  </si>
  <si>
    <t>ESPINACA</t>
  </si>
  <si>
    <t>FRUT048</t>
  </si>
  <si>
    <t>LECHUGA CHURCA</t>
  </si>
  <si>
    <t>FRUT050</t>
  </si>
  <si>
    <t>LIMON MANDARINO</t>
  </si>
  <si>
    <t>FRUT108</t>
  </si>
  <si>
    <t>RAIZ CHINA L</t>
  </si>
  <si>
    <t>YOTA</t>
  </si>
  <si>
    <t>FRUT128</t>
  </si>
  <si>
    <t>ZUCCHINI AMARILLO</t>
  </si>
  <si>
    <t>FRUT016</t>
  </si>
  <si>
    <t>BROCOLI</t>
  </si>
  <si>
    <t>FRUT028</t>
  </si>
  <si>
    <t>COLIFLOR</t>
  </si>
  <si>
    <t>FRUT046</t>
  </si>
  <si>
    <t>BATAVIA</t>
  </si>
  <si>
    <t>FRUT109</t>
  </si>
  <si>
    <t>REMOLACHA</t>
  </si>
  <si>
    <t>FRUT072</t>
  </si>
  <si>
    <t>PEPINO COHOMBRO</t>
  </si>
  <si>
    <t>CER029</t>
  </si>
  <si>
    <t>ARROZ PARVOLIZADO DOÑA PEPA</t>
  </si>
  <si>
    <t>HAR044</t>
  </si>
  <si>
    <t>MASA HOJALDRE</t>
  </si>
  <si>
    <t>PANADERIA</t>
  </si>
  <si>
    <t>HAR035</t>
  </si>
  <si>
    <t>MASA CROISSANT</t>
  </si>
  <si>
    <t>HAR026</t>
  </si>
  <si>
    <t>ZIPPER PASTA PARA EMPANADA 500 GR 14CM</t>
  </si>
  <si>
    <t>PRODUCCION DESAYUNO</t>
  </si>
  <si>
    <t>HAR060</t>
  </si>
  <si>
    <t>HORNEAR PASTA PARA EMPANADA 640GR 15CM</t>
  </si>
  <si>
    <t>CAR048</t>
  </si>
  <si>
    <t>FALDA DE COSTILLA</t>
  </si>
  <si>
    <t>REF079</t>
  </si>
  <si>
    <t>EMPANADAS ARGENTINAS</t>
  </si>
  <si>
    <t>REF080</t>
  </si>
  <si>
    <t>MEZCLADOR EN BOLSA</t>
  </si>
  <si>
    <t>REF081</t>
  </si>
  <si>
    <t>PALO TRAPERO METALIC.</t>
  </si>
  <si>
    <t>REF082</t>
  </si>
  <si>
    <t>CONTEN DOBLE USO 24 OZ BASE NEG/TAPA  CJAX100UND</t>
  </si>
  <si>
    <t>REF083</t>
  </si>
  <si>
    <t>CONTEN DOBLE USO 8 OZ BASE NEG/TAPA  CJAX200UND</t>
  </si>
  <si>
    <t>REF084</t>
  </si>
  <si>
    <t>CONTEN DOBLE USO 16 OZ BASE NEG/TAPA  CJAX200UND</t>
  </si>
  <si>
    <t>MILHOJAS</t>
  </si>
  <si>
    <t xml:space="preserve">PLATO PLAST PEQ DOM PAQ20 CAJAX150 </t>
  </si>
  <si>
    <t>DESECHABLE</t>
  </si>
  <si>
    <t>REF085</t>
  </si>
  <si>
    <t>TAPA 7 ONZAS BEBIDAS NESTLE pq80</t>
  </si>
  <si>
    <t>REF086</t>
  </si>
  <si>
    <t>TENEDOR GRANUPLAS CJ5000 PQ100</t>
  </si>
  <si>
    <t>REF087</t>
  </si>
  <si>
    <t xml:space="preserve"> VASO 7 ONZAS WAU CAJ3000 PQ50</t>
  </si>
  <si>
    <t>CAFETERIASS</t>
  </si>
  <si>
    <t>REF088</t>
  </si>
  <si>
    <t xml:space="preserve">  VASO 7 ONZAS CARTON BAMBO C25P50</t>
  </si>
  <si>
    <t>REF089</t>
  </si>
  <si>
    <t>SERVILLETA BLANK UNO/UNO CJ30 PQ100</t>
  </si>
  <si>
    <t>TODOS</t>
  </si>
  <si>
    <t>REF090</t>
  </si>
  <si>
    <t>TOALLA ELITE CENTER F TH NT CJX6</t>
  </si>
  <si>
    <t>REF091</t>
  </si>
  <si>
    <t>ROLLOS PAPEL PARA DATAFONO 80*60</t>
  </si>
  <si>
    <t>CAFETERIA</t>
  </si>
  <si>
    <t>REF092</t>
  </si>
  <si>
    <t>CUCHARITA GRANUPLAST X100 CJ10000</t>
  </si>
  <si>
    <t>CAF025</t>
  </si>
  <si>
    <t>CHOCOLATE GIRONES P20 TRAD (500g)</t>
  </si>
  <si>
    <t>ENL008</t>
  </si>
  <si>
    <t>CIRUELA SIN SEMILLA</t>
  </si>
  <si>
    <t>HAR004</t>
  </si>
  <si>
    <t>HARINA PASPAN TRIGO</t>
  </si>
  <si>
    <t>ENL010</t>
  </si>
  <si>
    <t>UVA PASA 3A</t>
  </si>
  <si>
    <t>ENL059</t>
  </si>
  <si>
    <t>CONSERVA DE GUAYABA CAJA X2 UNIDADES DE MEDIA ARROBA</t>
  </si>
  <si>
    <t>REF093</t>
  </si>
  <si>
    <t>DAGUSTO SUPERIOR</t>
  </si>
  <si>
    <t>ACEI004</t>
  </si>
  <si>
    <t xml:space="preserve">MARGARINA EXCELENCIA </t>
  </si>
  <si>
    <t>REF094</t>
  </si>
  <si>
    <t>BUÑUELO COLMAIZ</t>
  </si>
  <si>
    <t>HAR034</t>
  </si>
  <si>
    <t>PAN DE BONO</t>
  </si>
  <si>
    <t>HAR049</t>
  </si>
  <si>
    <t>PAN DE YUCA</t>
  </si>
  <si>
    <t>REF095</t>
  </si>
  <si>
    <t>AREQUIPE</t>
  </si>
  <si>
    <t>CREM003</t>
  </si>
  <si>
    <t>GLASSE FRESA</t>
  </si>
  <si>
    <t>GLASSE NEUTRO</t>
  </si>
  <si>
    <t>GLASSE PIÑA</t>
  </si>
  <si>
    <t>GLASSE KIWI</t>
  </si>
  <si>
    <t>HAR025</t>
  </si>
  <si>
    <t xml:space="preserve">LASAGÑA MUÑECA </t>
  </si>
  <si>
    <t>FRUT057</t>
  </si>
  <si>
    <t>MANZANA ROJA</t>
  </si>
  <si>
    <t>FRUT058</t>
  </si>
  <si>
    <t>MANZANA VERDE</t>
  </si>
  <si>
    <t>REF096</t>
  </si>
  <si>
    <t>CONTENEDOR 2 DIV 24OZ DARNEL X 50 ENSALDAS</t>
  </si>
  <si>
    <t>FRUT120</t>
  </si>
  <si>
    <t>UVA CHILENA</t>
  </si>
  <si>
    <t>HAR050</t>
  </si>
  <si>
    <t>TOSTADA DE AJO</t>
  </si>
  <si>
    <t>HAR036</t>
  </si>
  <si>
    <t>PANKO</t>
  </si>
  <si>
    <t>ENL057</t>
  </si>
  <si>
    <t>DULCE DE LECHEX5KL M AREQUIPE</t>
  </si>
  <si>
    <t>ENL037</t>
  </si>
  <si>
    <t xml:space="preserve">GELATINA SIN SABOR </t>
  </si>
  <si>
    <t>CER006</t>
  </si>
  <si>
    <t>CUCHUCO DE MAIZ SANTA MONICA</t>
  </si>
  <si>
    <t>PAN TAJADO GUADALUPE</t>
  </si>
  <si>
    <t>HAR041</t>
  </si>
  <si>
    <t>MIGA DE PAN</t>
  </si>
  <si>
    <t>PAST001</t>
  </si>
  <si>
    <t>SEMILLA DE AMAPOLAX500GR</t>
  </si>
  <si>
    <t>COND063</t>
  </si>
  <si>
    <t>POLVO PARA HORNEAR LEVAPAN X1KG</t>
  </si>
  <si>
    <t>ARROZ FLORHUILA 2,5 KG PC X 6 UD</t>
  </si>
  <si>
    <t>COND035</t>
  </si>
  <si>
    <t>COLOR REY *500 GR</t>
  </si>
  <si>
    <t>HAR045</t>
  </si>
  <si>
    <t>COCOA NATURAL X 200G</t>
  </si>
  <si>
    <t>FRUT079</t>
  </si>
  <si>
    <t>GUINEOS</t>
  </si>
  <si>
    <t>FRUT112</t>
  </si>
  <si>
    <t>TOMATE CHERRY</t>
  </si>
  <si>
    <t>FRUT107</t>
  </si>
  <si>
    <t>RABANO</t>
  </si>
  <si>
    <t>MAZORCA ENTERA</t>
  </si>
  <si>
    <t>FRUT010</t>
  </si>
  <si>
    <t>ARVEJA</t>
  </si>
  <si>
    <t>CER008</t>
  </si>
  <si>
    <t>FRIJOL ROJO</t>
  </si>
  <si>
    <t>REF009</t>
  </si>
  <si>
    <t>FRUT116</t>
  </si>
  <si>
    <t>TOMATE MILANO</t>
  </si>
  <si>
    <t>LECHUGA BATAVIA</t>
  </si>
  <si>
    <t>REF010</t>
  </si>
  <si>
    <t xml:space="preserve">CIRUELA </t>
  </si>
  <si>
    <t>FRUT041</t>
  </si>
  <si>
    <t>HABICHUELA</t>
  </si>
  <si>
    <t>FRUT059</t>
  </si>
  <si>
    <t>MANZANILLA</t>
  </si>
  <si>
    <t>FRUT024</t>
  </si>
  <si>
    <t>CHAMPIÑON</t>
  </si>
  <si>
    <t>REF097</t>
  </si>
  <si>
    <t xml:space="preserve">COLCAFE CLASICO </t>
  </si>
  <si>
    <t>REF098</t>
  </si>
  <si>
    <t>PAPEL PARAFINADO NEGRO X 1KG 30 X 30</t>
  </si>
  <si>
    <t>REF099</t>
  </si>
  <si>
    <t>PAPEL PARAFINADO ROJO 1 KG 30 X 30</t>
  </si>
  <si>
    <t>REF100</t>
  </si>
  <si>
    <t>PAPEL PARAFINADO AZUL X 1 KG 30X30</t>
  </si>
  <si>
    <t>REF101</t>
  </si>
  <si>
    <t>COCO NATURAL 1 KL</t>
  </si>
  <si>
    <t>COND076</t>
  </si>
  <si>
    <t>SALSA CARNES BARY PET*1275 GR</t>
  </si>
  <si>
    <t>REF102</t>
  </si>
  <si>
    <t>BOLSA PAPEL 2LB UNIBOL*100UND</t>
  </si>
  <si>
    <t>REF103</t>
  </si>
  <si>
    <t>COPA 1 OZ ACME PQTE* 50 UND</t>
  </si>
  <si>
    <t>REF104</t>
  </si>
  <si>
    <t>ZIPPER PASTA PARA FLAUTA 500gr 12x13cm</t>
  </si>
  <si>
    <t>REF105</t>
  </si>
  <si>
    <t>ESCOBA LATINA SIN PALO</t>
  </si>
  <si>
    <t>REF106</t>
  </si>
  <si>
    <t xml:space="preserve"> MILO ACTIV-GO X 2.500 GRS CAJA X 4</t>
  </si>
  <si>
    <t>REF107</t>
  </si>
  <si>
    <t>TAPA 9 ONZAS BEBIDAS NESTLE pq80</t>
  </si>
  <si>
    <t>REF108</t>
  </si>
  <si>
    <t>VASO 9 ONZAS NESTLE ALEG PAQX40</t>
  </si>
  <si>
    <t>REF109</t>
  </si>
  <si>
    <t>PALO TRAPERO METALIC.1.50GANCH</t>
  </si>
  <si>
    <t>CAR051</t>
  </si>
  <si>
    <t>LOMO FINO</t>
  </si>
  <si>
    <t>CAR005</t>
  </si>
  <si>
    <t>CABRO</t>
  </si>
  <si>
    <t>CAR058</t>
  </si>
  <si>
    <t>PEPITORIA</t>
  </si>
  <si>
    <t>CAR007</t>
  </si>
  <si>
    <t>LOMO ANCHO</t>
  </si>
  <si>
    <t>REF013</t>
  </si>
  <si>
    <t>COSTILLA DE RES</t>
  </si>
  <si>
    <t>CAF026</t>
  </si>
  <si>
    <t>CAFE SELLO ROJO INSTITUCIO. FUERTE 500G</t>
  </si>
  <si>
    <t>REF110</t>
  </si>
  <si>
    <t>PALETA ALOHA NARANJA NI X65GX24U</t>
  </si>
  <si>
    <t>REF111</t>
  </si>
  <si>
    <t>YOGURT ALPINA GRIEGO FRUTA FRESA 150GR</t>
  </si>
  <si>
    <t>REF112</t>
  </si>
  <si>
    <t>YOGURT ALPINA GRIEGO MORA ARAND. 150GR</t>
  </si>
  <si>
    <t>HAR068</t>
  </si>
  <si>
    <t>ESENCIAx 500 cm3</t>
  </si>
  <si>
    <t>REF113</t>
  </si>
  <si>
    <t>AZUCAR MICROPULVERIZADA LEVAPAN x 1 kg</t>
  </si>
  <si>
    <t>COND075</t>
  </si>
  <si>
    <t>SALSA NEGRA S/J x PLASTICO x 3,800 cm3</t>
  </si>
  <si>
    <t>FRUT117</t>
  </si>
  <si>
    <t>TOMILLO</t>
  </si>
  <si>
    <t>COND002</t>
  </si>
  <si>
    <t>ACHOTE</t>
  </si>
  <si>
    <t>FRUT045</t>
  </si>
  <si>
    <t>LAUREL</t>
  </si>
  <si>
    <t>COND042</t>
  </si>
  <si>
    <t>CURRY</t>
  </si>
  <si>
    <t>COND006</t>
  </si>
  <si>
    <t>AJO MOLIDO</t>
  </si>
  <si>
    <t>COND053</t>
  </si>
  <si>
    <t>OREGANO</t>
  </si>
  <si>
    <t>COND003</t>
  </si>
  <si>
    <t>ADOBO COMPLETO</t>
  </si>
  <si>
    <t>COND041</t>
  </si>
  <si>
    <t>CURCUMA</t>
  </si>
  <si>
    <t>FRUT040</t>
  </si>
  <si>
    <t>GUAYABA</t>
  </si>
  <si>
    <t>COND004</t>
  </si>
  <si>
    <t>AJINOMOTO</t>
  </si>
  <si>
    <t>COND065</t>
  </si>
  <si>
    <t>RICOSTILLA</t>
  </si>
  <si>
    <t>VINAGRE BLANCO S/J PLASTICO</t>
  </si>
  <si>
    <t>CAR001</t>
  </si>
  <si>
    <t>TOCINETA X 1000 G NOJOS</t>
  </si>
  <si>
    <t>COND059</t>
  </si>
  <si>
    <t>PIMIENTA</t>
  </si>
  <si>
    <t>COND033</t>
  </si>
  <si>
    <t>CHIA</t>
  </si>
  <si>
    <t>COND030</t>
  </si>
  <si>
    <t>CANELA MOLIDA</t>
  </si>
  <si>
    <t>CON89</t>
  </si>
  <si>
    <t>FINAS HIERBAS</t>
  </si>
  <si>
    <t>REF114</t>
  </si>
  <si>
    <t>CLAVO</t>
  </si>
  <si>
    <t>REF115</t>
  </si>
  <si>
    <t>COLOR ROJO</t>
  </si>
  <si>
    <t>REF116</t>
  </si>
  <si>
    <t>AZAFRAN</t>
  </si>
  <si>
    <t>REF117</t>
  </si>
  <si>
    <t>JENGIBREE</t>
  </si>
  <si>
    <t>REF118</t>
  </si>
  <si>
    <t>AJONJOLI</t>
  </si>
  <si>
    <t>REF119</t>
  </si>
  <si>
    <t>NUEZ MOLIDA</t>
  </si>
  <si>
    <t>CREM001</t>
  </si>
  <si>
    <t>CREMA CHANTILLI</t>
  </si>
  <si>
    <t>HAR066</t>
  </si>
  <si>
    <t>ALMENDRA NATURAL X500GR</t>
  </si>
  <si>
    <t>HAR051</t>
  </si>
  <si>
    <t>GRANA DE MANI KL</t>
  </si>
  <si>
    <t>FIDEO MUÑECA * 125 GR</t>
  </si>
  <si>
    <t>CAR016</t>
  </si>
  <si>
    <t>CAPÓN</t>
  </si>
  <si>
    <t>CAR013</t>
  </si>
  <si>
    <t>CALLO</t>
  </si>
  <si>
    <t>LASAGÑA DORIA*400</t>
  </si>
  <si>
    <t>ACEI001</t>
  </si>
  <si>
    <t xml:space="preserve">ACEITE DE OLIVA </t>
  </si>
  <si>
    <t>REF120</t>
  </si>
  <si>
    <t>PONQ TRADICIONAL</t>
  </si>
  <si>
    <t>BE008</t>
  </si>
  <si>
    <t>GASEOSA Pet250x12</t>
  </si>
  <si>
    <t>LAC015</t>
  </si>
  <si>
    <t xml:space="preserve">JUGO HIT   P500x12 </t>
  </si>
  <si>
    <t>REF121</t>
  </si>
  <si>
    <t xml:space="preserve"> PAN HAMBURGUESA PEQUEÑO</t>
  </si>
  <si>
    <t>REF122</t>
  </si>
  <si>
    <t>PAN PERRO PQ</t>
  </si>
  <si>
    <t>REF123</t>
  </si>
  <si>
    <t>WAFER DELICIA *18 PAQ</t>
  </si>
  <si>
    <t>CAR056</t>
  </si>
  <si>
    <t>LENGUA</t>
  </si>
  <si>
    <t>FRUT023</t>
  </si>
  <si>
    <t>CEBOLLA PUERRO</t>
  </si>
  <si>
    <t>REF124</t>
  </si>
  <si>
    <t>SALTIN TACO DIA NOEL UD X 110 GR</t>
  </si>
  <si>
    <t>REF125</t>
  </si>
  <si>
    <t>GALLETA DUX INTEGRAL*9</t>
  </si>
  <si>
    <t>REF126</t>
  </si>
  <si>
    <t>DUCALES *120GM TACOS</t>
  </si>
  <si>
    <t>REF127</t>
  </si>
  <si>
    <t>GALLETAS TIPO LECHE NOEL X 21 PQ</t>
  </si>
  <si>
    <t>REF128</t>
  </si>
  <si>
    <t>VASO NESCAFE 7 OZ PQ X 50</t>
  </si>
  <si>
    <t>DESECHABLES</t>
  </si>
  <si>
    <t>REF129</t>
  </si>
  <si>
    <t>CONTENEDOR 3 DIV RECT PANDO DARNEL X 50</t>
  </si>
  <si>
    <t>REF130</t>
  </si>
  <si>
    <t>CONTENEDOR 2 DIV 24OZ DARNEL X 50</t>
  </si>
  <si>
    <t>REF131</t>
  </si>
  <si>
    <t>CHOCO LYNE SPLENDA *120 GR</t>
  </si>
  <si>
    <t>REF132</t>
  </si>
  <si>
    <t>SPLENDA DPLY* 80 SOBRES</t>
  </si>
  <si>
    <t>REF133</t>
  </si>
  <si>
    <t>TARRINA CARVAJAL 8 OZ C/TP CJ15PQ25</t>
  </si>
  <si>
    <t>REF134</t>
  </si>
  <si>
    <t>BOLSA BLANCA CUBIERTOS PAQ X 100</t>
  </si>
  <si>
    <t>RAMO001</t>
  </si>
  <si>
    <t>RAMO003</t>
  </si>
  <si>
    <t xml:space="preserve"> RAMITO X 10</t>
  </si>
  <si>
    <t>RAM036</t>
  </si>
  <si>
    <t>GALA TJDA  X 60 GR</t>
  </si>
  <si>
    <t>RAM012</t>
  </si>
  <si>
    <t>CHOCOMINI X 20</t>
  </si>
  <si>
    <t>RAM011</t>
  </si>
  <si>
    <t>CHOCOTJDA X 65 GR</t>
  </si>
  <si>
    <t>RAM013</t>
  </si>
  <si>
    <t>BARRITA CHOCORAMO</t>
  </si>
  <si>
    <t>RAM015</t>
  </si>
  <si>
    <t xml:space="preserve">GNSTO X 6 X 37 G </t>
  </si>
  <si>
    <t>RAM016</t>
  </si>
  <si>
    <t>LECHERITAS X 152 GR</t>
  </si>
  <si>
    <t>RAM025</t>
  </si>
  <si>
    <t>BWNIE AREQUIPE X 6 X 65 GR FLOWP</t>
  </si>
  <si>
    <t>RAM027</t>
  </si>
  <si>
    <t>GALA MITI X12UND</t>
  </si>
  <si>
    <t>RAM028</t>
  </si>
  <si>
    <t>BROWNIE AREQUIPE MINI 20 GR X 12</t>
  </si>
  <si>
    <t>REF001</t>
  </si>
  <si>
    <t>StikersBancodeSangreX6000und</t>
  </si>
  <si>
    <t>PRODUCCIÓN</t>
  </si>
  <si>
    <t>BEB001</t>
  </si>
  <si>
    <t>Agua Cristal Pet 300x24</t>
  </si>
  <si>
    <t>VIC004</t>
  </si>
  <si>
    <t>CEBOLLITA FAMILIAR 32 G</t>
  </si>
  <si>
    <t>VIC005</t>
  </si>
  <si>
    <t>CHICHARRON CARNUDO NATURAL 30 g</t>
  </si>
  <si>
    <t>CON873</t>
  </si>
  <si>
    <t>MIXTO BBQ 40 g</t>
  </si>
  <si>
    <t>MIXTO NATURAL EXTRACONTENIDO 50g</t>
  </si>
  <si>
    <t>REF006</t>
  </si>
  <si>
    <t xml:space="preserve"> PAPA FOSFORITO 440g VICKY</t>
  </si>
  <si>
    <t>VIC008</t>
  </si>
  <si>
    <t xml:space="preserve"> PAPA OREADA 38G</t>
  </si>
  <si>
    <t>VIC011</t>
  </si>
  <si>
    <t>PLATANO MADURO SWEET 60 g</t>
  </si>
  <si>
    <t>VIC012</t>
  </si>
  <si>
    <t>PLATANO VERDE KAHOY 60 g</t>
  </si>
  <si>
    <t>CON096</t>
  </si>
  <si>
    <t xml:space="preserve"> POPMITAS CARAMELO 20 g </t>
  </si>
  <si>
    <t xml:space="preserve"> POPMITAS QUESO 18 g </t>
  </si>
  <si>
    <t>VIC013</t>
  </si>
  <si>
    <t>ROSQUILLA FAMILIAR 65 g VICKY</t>
  </si>
  <si>
    <t>VIC014</t>
  </si>
  <si>
    <t>TROCILLO SABOR POLLO 25 g</t>
  </si>
  <si>
    <t>CON063</t>
  </si>
  <si>
    <t xml:space="preserve"> TROLLI SURTIDO AZUL </t>
  </si>
  <si>
    <t>TROLLI SURTIDO MAGENTA</t>
  </si>
  <si>
    <t>BEB007</t>
  </si>
  <si>
    <t>GATORADE P500x12</t>
  </si>
  <si>
    <t>REF002</t>
  </si>
  <si>
    <t>Portacomida 8 3D Biodegradable</t>
  </si>
  <si>
    <t>BEB039</t>
  </si>
  <si>
    <t>COCA COLA 1.5LT PET(12)</t>
  </si>
  <si>
    <t>REF135</t>
  </si>
  <si>
    <t>PATACÓN KROKANTE</t>
  </si>
  <si>
    <t>HAR058</t>
  </si>
  <si>
    <t>FETUCCINE MONTICELLO X500G</t>
  </si>
  <si>
    <t>CER005</t>
  </si>
  <si>
    <t>CEBADA PERLADA JR X 460 GR</t>
  </si>
  <si>
    <t>PROODUCCION</t>
  </si>
  <si>
    <t>PAN SW MEDIANO ALPESTO</t>
  </si>
  <si>
    <t>CAR003</t>
  </si>
  <si>
    <t>REVUELTO</t>
  </si>
  <si>
    <t>PE013</t>
  </si>
  <si>
    <t>TRUCHA</t>
  </si>
  <si>
    <t>FRUT021</t>
  </si>
  <si>
    <t>CABEZONA ROJA</t>
  </si>
  <si>
    <t>BE001</t>
  </si>
  <si>
    <t>CERVEZA BAHIA LAGER</t>
  </si>
  <si>
    <t>REF004</t>
  </si>
  <si>
    <t>PUNTA DE ANCA</t>
  </si>
  <si>
    <t>FRUT027</t>
  </si>
  <si>
    <t>COCO</t>
  </si>
  <si>
    <t>REF007</t>
  </si>
  <si>
    <t>COGOTE PULPO</t>
  </si>
  <si>
    <t>ENL052</t>
  </si>
  <si>
    <t>Tortilla FajitaBurrito 1p 425g BOLSA BIM</t>
  </si>
  <si>
    <t>COND040</t>
  </si>
  <si>
    <t>CREMA MARINERA MAGGI* 70 GR</t>
  </si>
  <si>
    <t>REF008</t>
  </si>
  <si>
    <t>ARANDANOS</t>
  </si>
  <si>
    <t>REF012</t>
  </si>
  <si>
    <t>HIGADO</t>
  </si>
  <si>
    <t>PROVEEDOR 1</t>
  </si>
  <si>
    <t>PROVEEDOR 2</t>
  </si>
  <si>
    <t>DIFERENCIA DE PRECIO</t>
  </si>
  <si>
    <t>QUESO TAJADO</t>
  </si>
  <si>
    <t>PESO</t>
  </si>
  <si>
    <t>Unidadxpedido</t>
  </si>
  <si>
    <t>Carne Molida</t>
  </si>
  <si>
    <t>kilos</t>
  </si>
  <si>
    <t>Sobrebarriga Delgada</t>
  </si>
  <si>
    <t>Chatas</t>
  </si>
  <si>
    <t>Lomo de Cerdo</t>
  </si>
  <si>
    <t>Costilla de Cerdo</t>
  </si>
  <si>
    <t>Gulash</t>
  </si>
  <si>
    <t>Cecina</t>
  </si>
  <si>
    <t xml:space="preserve">Murillo </t>
  </si>
  <si>
    <t>Aleta</t>
  </si>
  <si>
    <t>Papa cobertura - Super crunch premium (fritar)</t>
  </si>
  <si>
    <t>Kilos</t>
  </si>
  <si>
    <t>Basa - filete 6 pc por bolsa</t>
  </si>
  <si>
    <t>gramos por unidad</t>
  </si>
  <si>
    <t>Postas de Bagre</t>
  </si>
  <si>
    <t>Papa Cascos con Piel</t>
  </si>
  <si>
    <t>Maiz Bolsa</t>
  </si>
  <si>
    <t>Arveja Bolsa</t>
  </si>
  <si>
    <t>Camaron Crudo</t>
  </si>
  <si>
    <t>Palmitos de Mar</t>
  </si>
  <si>
    <t>gramos</t>
  </si>
  <si>
    <t>Salmón Filete</t>
  </si>
  <si>
    <t>Mariscos Mixtura</t>
  </si>
  <si>
    <t>Chorizo Rica x1000 gramos</t>
  </si>
  <si>
    <t>Salchicha Zenú Pop x1kg</t>
  </si>
  <si>
    <t>Salchicha Ranchera x 1kg</t>
  </si>
  <si>
    <t>Jamón Ricachef Rica x1.5 kg</t>
  </si>
  <si>
    <t xml:space="preserve">Salchicha Viena Zenú x150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</si>
</sst>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%\ &quot;ICUI&quot;"/>
    <numFmt numFmtId="167" formatCode="_-&quot;$&quot;\ * #,##0.0_-;\-&quot;$&quot;\ * #,##0.0_-;_-&quot;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3" borderId="0" xfId="0" applyFill="1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4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2" fontId="0" fillId="0" borderId="1" xfId="1" applyNumberFormat="1" applyFont="1" applyFill="1" applyBorder="1" applyAlignment="1">
      <alignment horizontal="center" vertical="center"/>
    </xf>
    <xf numFmtId="164" fontId="0" fillId="0" borderId="0" xfId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166" fontId="0" fillId="5" borderId="1" xfId="1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rol Benítez" id="{89A9CECC-B9E5-43FF-96A7-96A1FE25B445}" userId="4618fa1956452346" providerId="Windows Liv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ie Camila Sierra Gonzalez" refreshedDate="45306.602849884257" createdVersion="8" refreshedVersion="8" minRefreshableVersion="3" recordCount="284" xr:uid="{B695DFA5-786E-428B-A2C3-D85815AF5947}">
  <cacheSource type="worksheet">
    <worksheetSource ref="A1:M264" sheet="Hoja1"/>
  </cacheSource>
  <cacheFields count="16">
    <cacheField name="PROVEEDOR" numFmtId="0">
      <sharedItems count="24">
        <s v="JORGE ALBERTO RICO  GIL"/>
        <s v="PESQUERA DEL MAR"/>
        <s v="LA RECETTA"/>
        <s v="COMERCIAL BIOS"/>
        <s v="LEVAPAN"/>
        <s v="CAMPO ELIAS ROJAS BARÓN"/>
        <s v="DISTRIBUCIONES QUINTERO R"/>
        <s v="SLENDY GONZÁLEZ LEÓN"/>
        <s v="WILMAN GABRIEL DIAZ SAAVEDRA"/>
        <s v="MOLINOS EL YOPAL SAS"/>
        <s v="SUPREMA PLATA ARGUELLO"/>
        <s v="FRESKALECHE S.A.S"/>
        <s v="AVISIN S.A.S."/>
        <s v="JAVIER RICARDO CORREDOR VELANDIA"/>
        <s v="TODO ASEO"/>
        <s v="SUPERCARNES JEREMIAS"/>
        <s v="ANA BELÉN TOLOZA GOMEZ"/>
        <s v="MAKRO"/>
        <s v="YAN ARENAS"/>
        <s v="INDUSTRIAS ALIMENTICIAS BAEZ"/>
        <s v="KAHTERINE GARCIA PEDROZO"/>
        <s v="GIRONES S.A"/>
        <s v="DISTRIPAN LAGOS"/>
        <s v="COMERCIALIZADORA ANMAR"/>
      </sharedItems>
    </cacheField>
    <cacheField name="PRODUCTO" numFmtId="0">
      <sharedItems/>
    </cacheField>
    <cacheField name="ÁREA DE TRABAJO " numFmtId="0">
      <sharedItems containsBlank="1"/>
    </cacheField>
    <cacheField name="UNIDADES" numFmtId="0">
      <sharedItems containsBlank="1"/>
    </cacheField>
    <cacheField name="PESO " numFmtId="0">
      <sharedItems containsBlank="1" containsMixedTypes="1" containsNumber="1" minValue="0.5" maxValue="12500"/>
    </cacheField>
    <cacheField name="GR/ ML" numFmtId="0">
      <sharedItems containsBlank="1" containsMixedTypes="1" containsNumber="1" minValue="11" maxValue="50000"/>
    </cacheField>
    <cacheField name=" COSTO X GR/ML " numFmtId="0">
      <sharedItems containsBlank="1" containsMixedTypes="1" containsNumber="1" minValue="0.12000000000000002" maxValue="510"/>
    </cacheField>
    <cacheField name=" COSTO UNITARIO BRUTO " numFmtId="0">
      <sharedItems containsString="0" containsBlank="1" containsNumber="1" minValue="21" maxValue="227742.85666666666"/>
    </cacheField>
    <cacheField name=" IMPTO IVA 19% O 5% " numFmtId="164">
      <sharedItems containsString="0" containsBlank="1" containsNumber="1" minValue="3.99" maxValue="25514.15"/>
    </cacheField>
    <cacheField name=" IBU " numFmtId="0">
      <sharedItems containsString="0" containsBlank="1" containsNumber="1" containsInteger="1" minValue="9000" maxValue="9000"/>
    </cacheField>
    <cacheField name=" ICUI 10% " numFmtId="0">
      <sharedItems containsString="0" containsBlank="1" containsNumber="1" minValue="122.2" maxValue="4068"/>
    </cacheField>
    <cacheField name=" COSTO TOTAL " numFmtId="0">
      <sharedItems containsString="0" containsBlank="1" containsNumber="1" minValue="0" maxValue="239129.99950000001"/>
    </cacheField>
    <cacheField name="35%" numFmtId="164">
      <sharedItems containsSemiMixedTypes="0" containsString="0" containsNumber="1" minValue="0" maxValue="79709.999833333321"/>
    </cacheField>
    <cacheField name=" PSV " numFmtId="164">
      <sharedItems containsSemiMixedTypes="0" containsString="0" containsNumber="1" minValue="0" maxValue="307452.85649999999"/>
    </cacheField>
    <cacheField name="TIEMPO DE ENTREGA" numFmtId="0">
      <sharedItems containsNonDate="0" containsString="0" containsBlank="1"/>
    </cacheField>
    <cacheField name=" PLAZO PAGO " numFmtId="0">
      <sharedItems containsString="0" containsBlank="1" containsNumber="1" containsInteger="1" minValue="7" maxValue="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4">
  <r>
    <x v="0"/>
    <s v="CARNE MOLIDA"/>
    <s v="PRODUCCIÓN "/>
    <s v="KILOS"/>
    <n v="1"/>
    <n v="1000"/>
    <n v="25"/>
    <n v="25000"/>
    <m/>
    <m/>
    <m/>
    <n v="25000"/>
    <n v="8750"/>
    <n v="33750"/>
    <m/>
    <n v="7"/>
  </r>
  <r>
    <x v="0"/>
    <s v="SOBREBARRIGA DELGADA"/>
    <s v="PRODUCCIÓN "/>
    <s v="KILOS"/>
    <n v="1"/>
    <n v="1000"/>
    <n v="28.6"/>
    <n v="28600"/>
    <m/>
    <m/>
    <m/>
    <n v="28600"/>
    <n v="10010"/>
    <n v="38610"/>
    <m/>
    <n v="7"/>
  </r>
  <r>
    <x v="0"/>
    <s v="CHATAS"/>
    <s v="PRODUCCIÓN "/>
    <s v="KILOS"/>
    <n v="1"/>
    <n v="1000"/>
    <n v="32"/>
    <n v="32000"/>
    <m/>
    <m/>
    <m/>
    <n v="32000"/>
    <n v="11200"/>
    <n v="43200"/>
    <m/>
    <n v="7"/>
  </r>
  <r>
    <x v="0"/>
    <s v="LOMO DE CERDO"/>
    <s v="PRODUCCIÓN "/>
    <s v="KILOS"/>
    <n v="1"/>
    <n v="1000"/>
    <n v="24"/>
    <n v="24000"/>
    <m/>
    <m/>
    <m/>
    <n v="24000"/>
    <n v="8400"/>
    <n v="32400.000000000004"/>
    <m/>
    <n v="7"/>
  </r>
  <r>
    <x v="0"/>
    <s v="COSTILLA DE CERDO"/>
    <s v="PRODUCCIÓN "/>
    <s v="KILOS"/>
    <n v="1"/>
    <n v="1000"/>
    <n v="22"/>
    <n v="22000"/>
    <m/>
    <m/>
    <m/>
    <n v="22000"/>
    <n v="7699.9999999999991"/>
    <n v="29700.000000000004"/>
    <m/>
    <n v="7"/>
  </r>
  <r>
    <x v="0"/>
    <s v="GULASH"/>
    <s v="PRODUCCIÓN "/>
    <s v="KILOS"/>
    <n v="1"/>
    <n v="1000"/>
    <n v="26.4"/>
    <n v="26400"/>
    <m/>
    <m/>
    <m/>
    <n v="26400"/>
    <n v="9240"/>
    <n v="35640"/>
    <m/>
    <n v="7"/>
  </r>
  <r>
    <x v="0"/>
    <s v="CECINA"/>
    <s v="PRODUCCIÓN "/>
    <s v="KILOS"/>
    <n v="1"/>
    <n v="1000"/>
    <n v="29"/>
    <n v="29000"/>
    <m/>
    <m/>
    <m/>
    <n v="29000"/>
    <n v="10150"/>
    <n v="39150"/>
    <m/>
    <n v="7"/>
  </r>
  <r>
    <x v="0"/>
    <s v="MURILLO "/>
    <s v="PRODUCCIÓN "/>
    <s v="KILOS"/>
    <n v="1"/>
    <n v="1000"/>
    <n v="25"/>
    <n v="25000"/>
    <m/>
    <m/>
    <m/>
    <n v="25000"/>
    <n v="8750"/>
    <n v="33750"/>
    <m/>
    <n v="7"/>
  </r>
  <r>
    <x v="0"/>
    <s v="PEINES"/>
    <s v="PRODUCCIÓN "/>
    <s v="KILOS"/>
    <n v="1"/>
    <n v="1000"/>
    <n v="17.399999999999999"/>
    <n v="17400"/>
    <m/>
    <m/>
    <m/>
    <n v="17400"/>
    <n v="6090"/>
    <n v="23490"/>
    <m/>
    <n v="7"/>
  </r>
  <r>
    <x v="0"/>
    <s v="MANO DE RES"/>
    <s v="PRODUCCIÓN"/>
    <s v="KILOS"/>
    <n v="1"/>
    <n v="1000"/>
    <n v="12"/>
    <n v="12000"/>
    <m/>
    <m/>
    <m/>
    <n v="12000"/>
    <n v="4200"/>
    <n v="16200.000000000002"/>
    <m/>
    <n v="7"/>
  </r>
  <r>
    <x v="0"/>
    <s v="ALETA"/>
    <s v="PRODUCCIÓN "/>
    <s v="KILOS"/>
    <n v="1"/>
    <n v="1000"/>
    <n v="25"/>
    <n v="25000"/>
    <m/>
    <m/>
    <m/>
    <n v="25000"/>
    <n v="8750"/>
    <n v="33750"/>
    <m/>
    <n v="7"/>
  </r>
  <r>
    <x v="1"/>
    <s v="PAPA COBERTURA SUPER CRUNCH BOLSA"/>
    <s v="PRODUCCIÓN "/>
    <s v="KILOS"/>
    <n v="2.5"/>
    <n v="2500"/>
    <n v="11.60488"/>
    <n v="24380"/>
    <n v="4632.2"/>
    <m/>
    <m/>
    <n v="29012.2"/>
    <n v="8533"/>
    <n v="32913"/>
    <m/>
    <m/>
  </r>
  <r>
    <x v="1"/>
    <s v="BASA - FILETE 6 PC POR BOLSA"/>
    <s v="PRODUCCIÓN "/>
    <s v="KILOS"/>
    <n v="1"/>
    <n v="1000"/>
    <n v="15.3"/>
    <n v="15300"/>
    <m/>
    <m/>
    <m/>
    <n v="15300"/>
    <n v="5355"/>
    <n v="20655"/>
    <m/>
    <m/>
  </r>
  <r>
    <x v="1"/>
    <s v="POSTAS DE BAGRE BOLSA"/>
    <s v="PRODUCCIÓN "/>
    <s v="KILOS"/>
    <n v="1"/>
    <n v="1000"/>
    <n v="15.3"/>
    <n v="15300"/>
    <m/>
    <m/>
    <m/>
    <n v="15300"/>
    <n v="5355"/>
    <n v="20655"/>
    <m/>
    <m/>
  </r>
  <r>
    <x v="1"/>
    <s v="PAPA CASCOS CON PIEL BOLSA"/>
    <s v="PRODUCCIÓN "/>
    <s v="KILOS"/>
    <n v="2.5"/>
    <n v="2500"/>
    <n v="10.143560000000001"/>
    <n v="21310"/>
    <n v="4048.9"/>
    <m/>
    <m/>
    <n v="25358.9"/>
    <n v="7458.4999999999991"/>
    <n v="28768.500000000004"/>
    <m/>
    <m/>
  </r>
  <r>
    <x v="1"/>
    <s v="MAÍZ BOLSA"/>
    <s v="PRODUCCIÓN "/>
    <s v="KILOS"/>
    <n v="2.5"/>
    <n v="2500"/>
    <n v="12.280799999999999"/>
    <n v="25800"/>
    <n v="4902"/>
    <m/>
    <m/>
    <n v="30702"/>
    <n v="9030"/>
    <n v="34830"/>
    <m/>
    <m/>
  </r>
  <r>
    <x v="1"/>
    <s v="ARVEJA BOLSA"/>
    <s v="PRODUCCIÓN "/>
    <s v="KILOS"/>
    <n v="2.5"/>
    <n v="2500"/>
    <n v="13.29468"/>
    <n v="27930"/>
    <n v="5306.7"/>
    <m/>
    <m/>
    <n v="33236.699999999997"/>
    <n v="9775.5"/>
    <n v="37705.5"/>
    <m/>
    <m/>
  </r>
  <r>
    <x v="1"/>
    <s v="CAMARÓN CRUDO BOLSA"/>
    <s v="PRODUCCIÓN "/>
    <s v="KILOS"/>
    <n v="2"/>
    <n v="2000"/>
    <n v="29.495000000000001"/>
    <n v="58990"/>
    <m/>
    <m/>
    <m/>
    <n v="58990"/>
    <n v="20646.5"/>
    <n v="79636.5"/>
    <m/>
    <m/>
  </r>
  <r>
    <x v="1"/>
    <s v="PALMITOS DE MAR BOLSA"/>
    <s v="PRODUCCIÓN "/>
    <s v="GRAMOS"/>
    <n v="454"/>
    <n v="454"/>
    <n v="15.202643171806168"/>
    <n v="5800"/>
    <n v="1102"/>
    <m/>
    <m/>
    <n v="6902"/>
    <n v="2029.9999999999998"/>
    <n v="7830.0000000000009"/>
    <m/>
    <m/>
  </r>
  <r>
    <x v="1"/>
    <s v="SALMÓN FILETE"/>
    <s v="PRODUCCIÓN "/>
    <s v="GRAMOS"/>
    <n v="165"/>
    <n v="165"/>
    <n v="80.606060606060609"/>
    <n v="13300"/>
    <m/>
    <m/>
    <m/>
    <n v="13300"/>
    <n v="4655"/>
    <n v="17955"/>
    <m/>
    <m/>
  </r>
  <r>
    <x v="1"/>
    <s v="MARISCOS MIXTURA BOLSA"/>
    <s v="PRODUCCIÓN "/>
    <s v="KILOS"/>
    <n v="1.8"/>
    <n v="1800"/>
    <n v="21.803444444444441"/>
    <n v="32980"/>
    <n v="6266.2"/>
    <m/>
    <m/>
    <n v="39246.199999999997"/>
    <n v="11543"/>
    <n v="44523"/>
    <m/>
    <m/>
  </r>
  <r>
    <x v="2"/>
    <s v="CHORIZO RICA X1000 GRAMOS"/>
    <s v="PRODUCCIÓN "/>
    <s v="GRAMOS"/>
    <n v="1000"/>
    <n v="1000"/>
    <n v="25.516200000000001"/>
    <n v="19780"/>
    <n v="3758.2"/>
    <m/>
    <n v="1978"/>
    <n v="25516.2"/>
    <n v="6923"/>
    <n v="26703"/>
    <m/>
    <m/>
  </r>
  <r>
    <x v="2"/>
    <s v="SALCHICHA ZENÚ POP X1KG"/>
    <s v="PRODUCCIÓN "/>
    <s v="KILOS"/>
    <n v="1"/>
    <n v="1000"/>
    <n v="21.4785"/>
    <n v="16650"/>
    <n v="3163.5"/>
    <m/>
    <n v="1665"/>
    <n v="21478.5"/>
    <n v="5827.5"/>
    <n v="22477.5"/>
    <m/>
    <m/>
  </r>
  <r>
    <x v="2"/>
    <s v="SALCHICHA RANCHERA X 1KG"/>
    <s v="PRODUCCIÓN "/>
    <s v="KILOS"/>
    <n v="1"/>
    <n v="1000"/>
    <n v="45.730499999999999"/>
    <n v="35450"/>
    <n v="6735.5"/>
    <m/>
    <n v="3545"/>
    <n v="45730.5"/>
    <n v="12407.5"/>
    <n v="47857.5"/>
    <m/>
    <m/>
  </r>
  <r>
    <x v="2"/>
    <s v="JAMÓN RICACHEF RICA X1.5 KG"/>
    <s v="PRODUCCIÓN "/>
    <s v="KILOS"/>
    <n v="1.5"/>
    <n v="1500"/>
    <n v="27.666200000000003"/>
    <n v="32170"/>
    <n v="6112.3"/>
    <m/>
    <n v="3217"/>
    <n v="41499.300000000003"/>
    <n v="11259.5"/>
    <n v="43429.5"/>
    <m/>
    <m/>
  </r>
  <r>
    <x v="2"/>
    <s v="SALCHICHA VIENA ZENÚ X150 "/>
    <s v="PRODUCCIÓN "/>
    <s v="GRAMOS"/>
    <n v="150"/>
    <n v="150"/>
    <n v="28.81"/>
    <n v="3350"/>
    <n v="636.5"/>
    <m/>
    <n v="335"/>
    <n v="4321.5"/>
    <n v="1172.5"/>
    <n v="4522.5"/>
    <m/>
    <m/>
  </r>
  <r>
    <x v="2"/>
    <s v="BARRA TOSH ARA PAS CHO 1PLEX24UNDX23G"/>
    <s v="CAFETERÍA"/>
    <m/>
    <m/>
    <m/>
    <e v="#DIV/0!"/>
    <n v="21838"/>
    <n v="4149.22"/>
    <m/>
    <m/>
    <n v="25987.22"/>
    <n v="7643.2999999999993"/>
    <n v="29481.300000000003"/>
    <m/>
    <m/>
  </r>
  <r>
    <x v="2"/>
    <s v="GTA SALTÍN ROJO BS. 9X4 216 GR"/>
    <s v="CAFETERÍA"/>
    <m/>
    <m/>
    <m/>
    <e v="#DIV/0!"/>
    <n v="3485"/>
    <n v="662.15"/>
    <m/>
    <n v="348.5"/>
    <n v="4495.6499999999996"/>
    <n v="1219.75"/>
    <n v="4704.75"/>
    <m/>
    <m/>
  </r>
  <r>
    <x v="2"/>
    <s v="GTA FESTIVAL FRESA BS. 12X6"/>
    <s v="CAFETERÍA"/>
    <m/>
    <m/>
    <m/>
    <e v="#DIV/0!"/>
    <n v="8060"/>
    <n v="1531.4"/>
    <m/>
    <n v="806"/>
    <n v="10397.4"/>
    <n v="2821"/>
    <n v="10881"/>
    <m/>
    <m/>
  </r>
  <r>
    <x v="2"/>
    <s v="GTA FESTIVAL LIMÓN BS. 12X6"/>
    <s v="CAFETERÍA"/>
    <m/>
    <m/>
    <m/>
    <e v="#DIV/0!"/>
    <n v="8060"/>
    <n v="1531.4"/>
    <m/>
    <n v="806"/>
    <n v="10397.4"/>
    <n v="2821"/>
    <n v="10881"/>
    <m/>
    <m/>
  </r>
  <r>
    <x v="2"/>
    <s v="GTA FESTIVAL VAINILLA BS. 12X6"/>
    <s v="CAFETERÍA"/>
    <m/>
    <m/>
    <m/>
    <e v="#DIV/0!"/>
    <n v="8060"/>
    <n v="1531.4"/>
    <m/>
    <n v="806"/>
    <n v="10397.4"/>
    <n v="2821"/>
    <n v="10881"/>
    <m/>
    <m/>
  </r>
  <r>
    <x v="2"/>
    <s v="GTA FESTIVAL CHOCOLATE BS. 12X6"/>
    <s v="CAFETERÍA"/>
    <m/>
    <m/>
    <m/>
    <e v="#DIV/0!"/>
    <n v="8060"/>
    <n v="1531.4"/>
    <m/>
    <n v="806"/>
    <n v="10397.4"/>
    <n v="2821"/>
    <n v="10881"/>
    <m/>
    <m/>
  </r>
  <r>
    <x v="2"/>
    <s v="GTA TOSH MIEL FIT BS. 9X3 243G"/>
    <s v="CAFETERÍA"/>
    <m/>
    <m/>
    <m/>
    <e v="#DIV/0!"/>
    <n v="5100"/>
    <n v="969"/>
    <m/>
    <n v="510"/>
    <n v="6579"/>
    <n v="1785"/>
    <n v="6885"/>
    <m/>
    <m/>
  </r>
  <r>
    <x v="2"/>
    <s v="GTA TOSH AJONJOLÍ FIT BS. 9X3"/>
    <s v="CAFETERÍA"/>
    <m/>
    <m/>
    <m/>
    <e v="#DIV/0!"/>
    <n v="5100"/>
    <n v="969"/>
    <m/>
    <n v="510"/>
    <n v="6579"/>
    <n v="1785"/>
    <n v="6885"/>
    <m/>
    <m/>
  </r>
  <r>
    <x v="2"/>
    <s v="GTA TOSH FUSIÓN DE CEREAL FIT BS. 9X3"/>
    <s v="CAFETERÍA"/>
    <m/>
    <m/>
    <m/>
    <e v="#DIV/0!"/>
    <n v="5100"/>
    <n v="969"/>
    <m/>
    <n v="510"/>
    <n v="6579"/>
    <n v="1785"/>
    <n v="6885"/>
    <m/>
    <m/>
  </r>
  <r>
    <x v="2"/>
    <s v="PASAB. LA ESPECIAL PASAS 8PLEGX24UNDX40G"/>
    <s v="CAFETERÍA"/>
    <m/>
    <m/>
    <m/>
    <e v="#DIV/0!"/>
    <n v="32269"/>
    <n v="6131.11"/>
    <m/>
    <m/>
    <n v="38400.11"/>
    <n v="11294.15"/>
    <n v="43563.15"/>
    <m/>
    <m/>
  </r>
  <r>
    <x v="2"/>
    <s v="PASAB. LA ESPECIAL SAL 8PLEGX24UNDX40G"/>
    <s v="CAFETERÍA"/>
    <m/>
    <m/>
    <m/>
    <e v="#DIV/0!"/>
    <n v="32269"/>
    <n v="6131.11"/>
    <m/>
    <m/>
    <n v="38400.11"/>
    <n v="11294.15"/>
    <n v="43563.15"/>
    <m/>
    <m/>
  </r>
  <r>
    <x v="2"/>
    <s v="PENNE RIGATE MONTICELLO X 500G"/>
    <s v="CAFETERÍA"/>
    <m/>
    <m/>
    <m/>
    <e v="#DIV/0!"/>
    <n v="6100"/>
    <n v="1159"/>
    <m/>
    <m/>
    <n v="7259"/>
    <n v="2135"/>
    <n v="8235"/>
    <m/>
    <m/>
  </r>
  <r>
    <x v="2"/>
    <s v="LINGUINE NRO.7 MONICELLOX500G"/>
    <s v="CAFETERÍA"/>
    <m/>
    <m/>
    <m/>
    <e v="#DIV/0!"/>
    <n v="6100"/>
    <n v="1159"/>
    <m/>
    <m/>
    <n v="7259"/>
    <n v="2135"/>
    <n v="8235"/>
    <m/>
    <m/>
  </r>
  <r>
    <x v="2"/>
    <s v="CONO CHOCOCONO X90GX24UN"/>
    <s v="CAFETERÍA"/>
    <m/>
    <m/>
    <m/>
    <e v="#DIV/0!"/>
    <n v="40680"/>
    <n v="7729.2"/>
    <m/>
    <n v="4068"/>
    <n v="52477.2"/>
    <n v="14238"/>
    <n v="54918"/>
    <m/>
    <m/>
  </r>
  <r>
    <x v="2"/>
    <s v="CONO BOCATTO 3 LECHES NI X85GX12UN"/>
    <s v="CAFETERÍA"/>
    <m/>
    <m/>
    <m/>
    <e v="#DIV/0!"/>
    <n v="35760"/>
    <n v="6794.4"/>
    <m/>
    <n v="3576"/>
    <n v="46130.400000000001"/>
    <n v="12516"/>
    <n v="48276"/>
    <m/>
    <m/>
  </r>
  <r>
    <x v="2"/>
    <s v="CONO BOCATTO VLL FRESA NI X85GX12UN"/>
    <s v="CAFETERÍA"/>
    <m/>
    <m/>
    <m/>
    <e v="#DIV/0!"/>
    <n v="35760"/>
    <n v="6794.4"/>
    <m/>
    <n v="3576"/>
    <n v="46130.400000000001"/>
    <n v="12516"/>
    <n v="48276"/>
    <m/>
    <m/>
  </r>
  <r>
    <x v="2"/>
    <s v="PALETA ALOHA LIMÓN NI X65GX24UN"/>
    <s v="CAFETERÍA"/>
    <m/>
    <m/>
    <m/>
    <e v="#DIV/0!"/>
    <n v="24192"/>
    <n v="4596.4800000000005"/>
    <m/>
    <n v="2419.2000000000003"/>
    <n v="31207.68"/>
    <n v="8467.1999999999989"/>
    <n v="32659.200000000001"/>
    <m/>
    <m/>
  </r>
  <r>
    <x v="2"/>
    <s v="HELADO CACERO COCO NI X60GX25UN"/>
    <s v="CAFETERÍA"/>
    <m/>
    <m/>
    <m/>
    <e v="#DIV/0!"/>
    <n v="30550"/>
    <n v="5804.5"/>
    <m/>
    <n v="3055"/>
    <n v="39409.5"/>
    <n v="10692.5"/>
    <n v="41242.5"/>
    <m/>
    <m/>
  </r>
  <r>
    <x v="2"/>
    <s v="HELADO CACERO MORA NI X60GX25UN"/>
    <s v="CAFETERÍA"/>
    <m/>
    <m/>
    <m/>
    <e v="#DIV/0!"/>
    <n v="30550"/>
    <n v="5804.5"/>
    <m/>
    <n v="3055"/>
    <n v="39409.5"/>
    <n v="10692.5"/>
    <n v="41242.5"/>
    <m/>
    <m/>
  </r>
  <r>
    <x v="2"/>
    <s v="PAL.POLET BOMBON PARIS NI X75GX12UN"/>
    <s v="CAFETERÍA"/>
    <m/>
    <m/>
    <m/>
    <e v="#DIV/0!"/>
    <n v="35760"/>
    <n v="6794.4"/>
    <m/>
    <n v="3576"/>
    <n v="46130.400000000001"/>
    <n v="12516"/>
    <n v="48276"/>
    <m/>
    <m/>
  </r>
  <r>
    <x v="2"/>
    <s v="PAL.POLET COOKIES NUEVAIMAGEN NI X70GX12UN"/>
    <s v="CAFETERÍA"/>
    <m/>
    <m/>
    <m/>
    <e v="#DIV/0!"/>
    <n v="35760"/>
    <n v="6794.4"/>
    <m/>
    <n v="3576"/>
    <n v="46130.400000000001"/>
    <n v="12516"/>
    <n v="48276"/>
    <m/>
    <m/>
  </r>
  <r>
    <x v="2"/>
    <s v="GALLETA CON HELADO CH VLL.PASAS 65GX20UN"/>
    <s v="CAFETERÍA"/>
    <m/>
    <m/>
    <m/>
    <e v="#DIV/0!"/>
    <n v="33860"/>
    <n v="6433.4"/>
    <m/>
    <n v="3386"/>
    <n v="43679.4"/>
    <n v="11851"/>
    <n v="45711"/>
    <m/>
    <m/>
  </r>
  <r>
    <x v="2"/>
    <s v="GALLETA CON HELADO CH NAPOLITANO 65GX20UN"/>
    <s v="CAFETERÍA"/>
    <m/>
    <m/>
    <m/>
    <e v="#DIV/0!"/>
    <n v="33860"/>
    <n v="6433.4"/>
    <m/>
    <n v="3386"/>
    <n v="43679.4"/>
    <n v="11851"/>
    <n v="45711"/>
    <m/>
    <m/>
  </r>
  <r>
    <x v="2"/>
    <s v="AVENA ALPINA NATURAL X250G"/>
    <s v="CAFETERÍA"/>
    <m/>
    <m/>
    <m/>
    <e v="#DIV/0!"/>
    <n v="2227"/>
    <n v="423.13"/>
    <n v="9000"/>
    <n v="222.70000000000002"/>
    <n v="11872.830000000002"/>
    <n v="779.44999999999993"/>
    <n v="3006.4500000000003"/>
    <m/>
    <m/>
  </r>
  <r>
    <x v="2"/>
    <s v="AVENA ALPINA FINESSE X 250G"/>
    <s v="CAFETERÍA"/>
    <m/>
    <m/>
    <m/>
    <e v="#DIV/0!"/>
    <n v="2659"/>
    <n v="505.21"/>
    <m/>
    <n v="265.90000000000003"/>
    <n v="3430.11"/>
    <n v="930.65"/>
    <n v="3589.65"/>
    <m/>
    <m/>
  </r>
  <r>
    <x v="2"/>
    <s v="BONYURT ALPINA ZUCARITAS X170G"/>
    <s v="CAFETERÍA"/>
    <m/>
    <m/>
    <m/>
    <e v="#DIV/0!"/>
    <n v="2659"/>
    <n v="505.21"/>
    <m/>
    <m/>
    <n v="3164.21"/>
    <n v="930.65"/>
    <n v="3589.65"/>
    <m/>
    <m/>
  </r>
  <r>
    <x v="2"/>
    <s v="YOGURT ALPINA FRESA X1750 G"/>
    <s v="CAFETERÍA"/>
    <m/>
    <m/>
    <m/>
    <e v="#DIV/0!"/>
    <n v="14365"/>
    <n v="2729.35"/>
    <m/>
    <m/>
    <n v="17094.349999999999"/>
    <n v="5027.75"/>
    <n v="19392.75"/>
    <m/>
    <m/>
  </r>
  <r>
    <x v="2"/>
    <s v="YOGURT ALPINA MELOCOTÓN X1750 G"/>
    <s v="CAFETERÍA"/>
    <m/>
    <m/>
    <m/>
    <e v="#DIV/0!"/>
    <n v="14365"/>
    <n v="2729.35"/>
    <m/>
    <m/>
    <n v="17094.349999999999"/>
    <n v="5027.75"/>
    <n v="19392.75"/>
    <m/>
    <m/>
  </r>
  <r>
    <x v="2"/>
    <s v="YOGURT ALPINA MORA X1750G"/>
    <s v="CAFETERÍA"/>
    <m/>
    <m/>
    <m/>
    <e v="#DIV/0!"/>
    <n v="14365"/>
    <n v="2729.35"/>
    <m/>
    <m/>
    <n v="17094.349999999999"/>
    <n v="5027.75"/>
    <n v="19392.75"/>
    <m/>
    <m/>
  </r>
  <r>
    <x v="2"/>
    <s v="YOGURT ALPINA FRESAX150G"/>
    <s v="CAFETERÍA"/>
    <m/>
    <m/>
    <m/>
    <e v="#DIV/0!"/>
    <n v="1681"/>
    <n v="319.39"/>
    <m/>
    <m/>
    <n v="2000.3899999999999"/>
    <n v="588.34999999999991"/>
    <n v="2269.3500000000004"/>
    <m/>
    <m/>
  </r>
  <r>
    <x v="2"/>
    <s v="YOGURT ALPINA MELOCOTÓN X150G"/>
    <s v="CAFETERÍA"/>
    <m/>
    <m/>
    <m/>
    <e v="#DIV/0!"/>
    <n v="1381"/>
    <n v="262.39"/>
    <m/>
    <m/>
    <n v="1643.3899999999999"/>
    <n v="483.34999999999997"/>
    <n v="1864.3500000000001"/>
    <m/>
    <m/>
  </r>
  <r>
    <x v="2"/>
    <s v="YOGURT ALPINA MORA X150G"/>
    <s v="CAFETERÍA"/>
    <m/>
    <m/>
    <m/>
    <e v="#DIV/0!"/>
    <n v="1681"/>
    <n v="319.39"/>
    <m/>
    <m/>
    <n v="2000.3899999999999"/>
    <n v="588.34999999999991"/>
    <n v="2269.3500000000004"/>
    <m/>
    <m/>
  </r>
  <r>
    <x v="2"/>
    <s v="AREQUIPITO ALPINA 24X50G"/>
    <s v="CAFETERÍA"/>
    <m/>
    <m/>
    <m/>
    <e v="#DIV/0!"/>
    <n v="31030"/>
    <n v="5895.7"/>
    <m/>
    <m/>
    <n v="36925.699999999997"/>
    <n v="10860.5"/>
    <n v="41890.5"/>
    <m/>
    <m/>
  </r>
  <r>
    <x v="2"/>
    <s v="GELATINA BOGGY FRESA X108GR"/>
    <s v="CAFETERÍA"/>
    <m/>
    <m/>
    <m/>
    <e v="#DIV/0!"/>
    <n v="1222"/>
    <n v="232.18"/>
    <m/>
    <n v="122.2"/>
    <n v="1576.38"/>
    <n v="427.7"/>
    <n v="1649.7"/>
    <m/>
    <m/>
  </r>
  <r>
    <x v="2"/>
    <s v="GELATINA BOGGY MORA X108GR"/>
    <s v="CAFETERÍA"/>
    <m/>
    <m/>
    <m/>
    <e v="#DIV/0!"/>
    <n v="1222"/>
    <n v="232.18"/>
    <m/>
    <n v="122.2"/>
    <n v="1576.38"/>
    <n v="427.7"/>
    <n v="1649.7"/>
    <m/>
    <m/>
  </r>
  <r>
    <x v="2"/>
    <s v="GELATINA BOGGY NARANJA X108GR"/>
    <s v="CAFETERÍA"/>
    <m/>
    <m/>
    <m/>
    <e v="#DIV/0!"/>
    <n v="1222"/>
    <n v="232.18"/>
    <m/>
    <n v="122.2"/>
    <n v="1576.38"/>
    <n v="427.7"/>
    <n v="1649.7"/>
    <m/>
    <m/>
  </r>
  <r>
    <x v="2"/>
    <s v="GELATINA BOGGY UVA X108GR"/>
    <s v="CAFETERÍA"/>
    <m/>
    <m/>
    <m/>
    <e v="#DIV/0!"/>
    <n v="1222"/>
    <n v="232.18"/>
    <m/>
    <n v="122.2"/>
    <n v="1576.38"/>
    <n v="427.7"/>
    <n v="1649.7"/>
    <m/>
    <m/>
  </r>
  <r>
    <x v="2"/>
    <s v="GELATINA BOGGY CEREZA X108GR"/>
    <s v="CAFETERÍA"/>
    <m/>
    <m/>
    <m/>
    <e v="#DIV/0!"/>
    <n v="1222"/>
    <n v="232.18"/>
    <m/>
    <n v="122.2"/>
    <n v="1576.38"/>
    <n v="427.7"/>
    <n v="1649.7"/>
    <m/>
    <m/>
  </r>
  <r>
    <x v="2"/>
    <s v="QUESO ALPINA CREMA UNTAR 380G"/>
    <s v="CAFETERÍA"/>
    <m/>
    <m/>
    <m/>
    <e v="#DIV/0!"/>
    <n v="8846"/>
    <n v="1680.74"/>
    <m/>
    <m/>
    <n v="10526.74"/>
    <n v="3096.1"/>
    <n v="11942.1"/>
    <m/>
    <m/>
  </r>
  <r>
    <x v="2"/>
    <s v="QUESO ALPINA PARMESANO RALLADO 500G"/>
    <s v="CAFETERÍA"/>
    <s v="GRAMOS"/>
    <n v="500"/>
    <n v="500"/>
    <n v="82.393219999999999"/>
    <n v="34619"/>
    <n v="6577.61"/>
    <m/>
    <m/>
    <n v="41196.61"/>
    <n v="12116.65"/>
    <n v="46735.65"/>
    <m/>
    <m/>
  </r>
  <r>
    <x v="3"/>
    <s v="PECHUGA MARINADA GNEL CONG"/>
    <s v="PRODUCCIÓN"/>
    <s v="KILOS"/>
    <n v="1"/>
    <n v="1000"/>
    <n v="12.6739"/>
    <n v="12673.9"/>
    <m/>
    <m/>
    <m/>
    <n v="12673.9"/>
    <n v="4435.8649999999998"/>
    <n v="17109.764999999999"/>
    <m/>
    <m/>
  </r>
  <r>
    <x v="3"/>
    <s v="ALAS S/COSTILLAR BOLSA REF"/>
    <s v="PRODUCCIÓN"/>
    <s v="KILOS"/>
    <n v="1"/>
    <n v="1000"/>
    <n v="8.5247099999999989"/>
    <n v="8524.7099999999991"/>
    <m/>
    <m/>
    <m/>
    <n v="8524.7099999999991"/>
    <n v="2983.6484999999993"/>
    <n v="11508.3585"/>
    <m/>
    <m/>
  </r>
  <r>
    <x v="3"/>
    <s v="PERNIL C/R CAMPESINO MAR CONG BOLSA IND"/>
    <s v="PRODUCCIÓN"/>
    <s v="KILOS"/>
    <n v="1"/>
    <n v="1000"/>
    <n v="6.7100600000000004"/>
    <n v="6710.06"/>
    <m/>
    <m/>
    <m/>
    <n v="6710.06"/>
    <n v="2348.5210000000002"/>
    <n v="9058.5810000000019"/>
    <m/>
    <m/>
  </r>
  <r>
    <x v="3"/>
    <s v="CONTRAMUSLO S/R MARINADO GNEL REF"/>
    <s v="PRODUCCIÓN"/>
    <s v="KILOS"/>
    <n v="1"/>
    <n v="1000"/>
    <n v="10.034000000000001"/>
    <n v="10034"/>
    <m/>
    <m/>
    <m/>
    <n v="10034"/>
    <n v="3511.8999999999996"/>
    <n v="13545.900000000001"/>
    <m/>
    <m/>
  </r>
  <r>
    <x v="3"/>
    <s v="ALAS S/COSTILLAR BOLSA REF"/>
    <s v="PRODUCCIÓN"/>
    <s v="KILOS"/>
    <n v="1"/>
    <n v="1000"/>
    <n v="8.5247099999999989"/>
    <n v="8524.7099999999991"/>
    <m/>
    <m/>
    <m/>
    <n v="8524.7099999999991"/>
    <n v="2983.6484999999993"/>
    <n v="11508.3585"/>
    <m/>
    <m/>
  </r>
  <r>
    <x v="3"/>
    <s v="BOMBOM DE ALA MDO BOLSA X 280 UND REF"/>
    <s v="PRODUCCIÓN"/>
    <s v="KILOS"/>
    <n v="1"/>
    <n v="1000"/>
    <n v="9.6690000000000005"/>
    <n v="9669"/>
    <m/>
    <m/>
    <m/>
    <n v="9669"/>
    <n v="3384.1499999999996"/>
    <n v="13053.150000000001"/>
    <m/>
    <m/>
  </r>
  <r>
    <x v="4"/>
    <s v="GELATINA GEL'HADA FRAMBUESA X1KG"/>
    <s v="PRODUCCIÓN"/>
    <s v="KILOS"/>
    <n v="1"/>
    <n v="1000"/>
    <n v="19.69688"/>
    <n v="16552"/>
    <n v="3144.88"/>
    <m/>
    <m/>
    <n v="19696.88"/>
    <n v="5793.2"/>
    <n v="22345.200000000001"/>
    <m/>
    <n v="30"/>
  </r>
  <r>
    <x v="4"/>
    <s v="GELATINA GEL'HADA LIMON X1KG"/>
    <s v="PRODUCCIÓN"/>
    <s v="KILOS"/>
    <n v="1"/>
    <n v="1000"/>
    <n v="19.69688"/>
    <n v="16552"/>
    <n v="3144.88"/>
    <m/>
    <m/>
    <n v="19696.88"/>
    <n v="5793.2"/>
    <n v="22345.200000000001"/>
    <m/>
    <n v="30"/>
  </r>
  <r>
    <x v="4"/>
    <s v="GELATINA GEL'HADA UVA X1KG"/>
    <s v="PRODUCCIÓN"/>
    <s v="KILOS"/>
    <n v="1"/>
    <n v="1000"/>
    <n v="19.69688"/>
    <n v="16552"/>
    <n v="3144.88"/>
    <m/>
    <m/>
    <n v="19696.88"/>
    <n v="5793.2"/>
    <n v="22345.200000000001"/>
    <m/>
    <n v="30"/>
  </r>
  <r>
    <x v="4"/>
    <s v="GELATINA GEL'HADA SIN SABOR X500G"/>
    <s v="PRODUCCIÓN"/>
    <s v="KILOS"/>
    <n v="0.5"/>
    <n v="500"/>
    <n v="78.44004000000001"/>
    <n v="32958"/>
    <n v="6262.02"/>
    <m/>
    <m/>
    <n v="39220.020000000004"/>
    <n v="11535.3"/>
    <n v="44493.3"/>
    <m/>
    <n v="30"/>
  </r>
  <r>
    <x v="4"/>
    <s v="GELATINA GEL'HADA PIÑA X1KG"/>
    <s v="PRODUCCIÓN"/>
    <s v="UNIDAD "/>
    <n v="1"/>
    <n v="1000"/>
    <n v="19.69688"/>
    <n v="16552"/>
    <n v="3144.88"/>
    <m/>
    <m/>
    <n v="19696.88"/>
    <n v="5793.2"/>
    <n v="22345.200000000001"/>
    <m/>
    <n v="30"/>
  </r>
  <r>
    <x v="4"/>
    <s v="COMPOTA S/J MA MANZANA X113G"/>
    <s v="PRODUCCIÓN"/>
    <s v="UNIDAD "/>
    <n v="1"/>
    <m/>
    <e v="#DIV/0!"/>
    <n v="1804"/>
    <n v="342.76"/>
    <m/>
    <m/>
    <n v="2146.7600000000002"/>
    <n v="631.4"/>
    <n v="2435.4"/>
    <m/>
    <n v="30"/>
  </r>
  <r>
    <x v="4"/>
    <s v="COMPOTA S/J MA PERA X113G"/>
    <s v="PRODUCCIÓN"/>
    <s v="UNIDAD "/>
    <n v="1"/>
    <m/>
    <e v="#DIV/0!"/>
    <n v="1804"/>
    <n v="342.76"/>
    <m/>
    <m/>
    <n v="2146.7600000000002"/>
    <n v="631.4"/>
    <n v="2435.4"/>
    <m/>
    <n v="30"/>
  </r>
  <r>
    <x v="4"/>
    <s v="ADEREZO SALSA DE TOMATE S/J PLÁSTICO X4,5 KG"/>
    <s v="PRODUCCIÓN"/>
    <s v="KILOS"/>
    <s v="4,5"/>
    <n v="4500"/>
    <n v="7.0339577777777782"/>
    <n v="26599"/>
    <n v="5053.8100000000004"/>
    <m/>
    <m/>
    <n v="31652.81"/>
    <n v="9309.65"/>
    <n v="35908.65"/>
    <m/>
    <n v="30"/>
  </r>
  <r>
    <x v="4"/>
    <s v="SALSA DE SOYA S/J PLÁSTICO"/>
    <s v="PRODUCCIÓN"/>
    <s v="MILILITROS"/>
    <n v="3800"/>
    <n v="3800"/>
    <n v="11.250197368421052"/>
    <n v="35925"/>
    <n v="6825.75"/>
    <m/>
    <m/>
    <n v="42750.75"/>
    <n v="12573.75"/>
    <n v="48498.75"/>
    <m/>
    <n v="30"/>
  </r>
  <r>
    <x v="4"/>
    <s v="SALSA INGLESA S/J PLÁSTICO"/>
    <s v="PRODUCCIÓN"/>
    <s v="UNIDAD "/>
    <n v="1"/>
    <m/>
    <e v="#DIV/0!"/>
    <n v="23228"/>
    <n v="4413.32"/>
    <m/>
    <m/>
    <n v="27641.32"/>
    <n v="8129.7999999999993"/>
    <n v="31357.800000000003"/>
    <m/>
    <n v="30"/>
  </r>
  <r>
    <x v="4"/>
    <s v="ADEREZOSALSA DE  MOSTAZA S/J PLASTICO"/>
    <s v="PRODUCCIÓN"/>
    <s v="UNIDAD"/>
    <n v="1"/>
    <n v="4100"/>
    <n v="8.6840975609756104"/>
    <n v="29920"/>
    <n v="5684.8"/>
    <m/>
    <m/>
    <n v="35604.800000000003"/>
    <n v="10472"/>
    <n v="40392"/>
    <m/>
    <n v="30"/>
  </r>
  <r>
    <x v="4"/>
    <s v="ADEREZO SALSA DE MAYONESA S/J PLÁSTICO"/>
    <s v="PRODUCCIÓN"/>
    <s v="UNIDAD"/>
    <n v="1"/>
    <n v="3850"/>
    <n v="12.743509090909091"/>
    <n v="41229"/>
    <n v="7833.51"/>
    <m/>
    <m/>
    <n v="49062.51"/>
    <n v="14430.15"/>
    <n v="55659.15"/>
    <m/>
    <n v="30"/>
  </r>
  <r>
    <x v="5"/>
    <s v="LULO"/>
    <s v="PRODUCCIÓN"/>
    <s v="KILOS"/>
    <n v="1"/>
    <n v="1000"/>
    <n v="5.9"/>
    <n v="5900"/>
    <m/>
    <m/>
    <m/>
    <n v="5900"/>
    <n v="2065"/>
    <n v="7965.0000000000009"/>
    <m/>
    <n v="30"/>
  </r>
  <r>
    <x v="5"/>
    <s v="MANDARINA"/>
    <s v="PRODUCCIÓN"/>
    <s v="UNIDAD"/>
    <n v="1"/>
    <m/>
    <e v="#DIV/0!"/>
    <n v="280"/>
    <m/>
    <m/>
    <m/>
    <n v="280"/>
    <n v="98"/>
    <n v="378"/>
    <m/>
    <n v="30"/>
  </r>
  <r>
    <x v="5"/>
    <s v="MANGO TOMY"/>
    <s v="PRODUCCIÓN"/>
    <s v="KILOS"/>
    <n v="1"/>
    <n v="1000"/>
    <n v="4.8600000000000003"/>
    <n v="4860"/>
    <m/>
    <m/>
    <m/>
    <n v="4860"/>
    <n v="1701"/>
    <n v="6561"/>
    <m/>
    <n v="30"/>
  </r>
  <r>
    <x v="5"/>
    <s v="MANZANA AGUA"/>
    <s v="PRODUCCIÓN"/>
    <s v="KILOS"/>
    <n v="1"/>
    <n v="1000"/>
    <n v="6.9"/>
    <n v="6900"/>
    <m/>
    <m/>
    <m/>
    <n v="6900"/>
    <n v="2415"/>
    <n v="9315"/>
    <m/>
    <n v="30"/>
  </r>
  <r>
    <x v="5"/>
    <s v="MARACUYÁ"/>
    <s v="PRODUCCIÓN"/>
    <s v="KILOS"/>
    <n v="1"/>
    <n v="1000"/>
    <n v="5.2"/>
    <n v="5200"/>
    <m/>
    <m/>
    <m/>
    <n v="5200"/>
    <n v="1819.9999999999998"/>
    <n v="7020.0000000000009"/>
    <m/>
    <n v="30"/>
  </r>
  <r>
    <x v="5"/>
    <s v="MAZORCA"/>
    <s v="PRODUCCIÓN"/>
    <s v="KILOS"/>
    <n v="1"/>
    <n v="1000"/>
    <n v="7.8"/>
    <n v="7800"/>
    <m/>
    <m/>
    <m/>
    <n v="7800"/>
    <n v="2730"/>
    <n v="10530"/>
    <m/>
    <n v="30"/>
  </r>
  <r>
    <x v="5"/>
    <s v="MAZORCA DESGRANADA"/>
    <s v="PRODUCCIÓN"/>
    <s v="KILOS"/>
    <n v="1"/>
    <n v="1000"/>
    <n v="19"/>
    <n v="19000"/>
    <m/>
    <m/>
    <m/>
    <n v="19000"/>
    <n v="6650"/>
    <n v="25650"/>
    <m/>
    <n v="30"/>
  </r>
  <r>
    <x v="5"/>
    <s v="MELÓN"/>
    <s v="PRODUCCIÓN"/>
    <s v="KILOS"/>
    <n v="1"/>
    <n v="1000"/>
    <n v="4.75"/>
    <n v="4750"/>
    <m/>
    <m/>
    <m/>
    <n v="4750"/>
    <n v="1662.5"/>
    <n v="6412.5"/>
    <m/>
    <n v="30"/>
  </r>
  <r>
    <x v="5"/>
    <s v="MORA"/>
    <s v="PRODUCCIÓN"/>
    <s v="KILOS"/>
    <n v="1"/>
    <n v="1000"/>
    <n v="5.8"/>
    <n v="5800"/>
    <m/>
    <m/>
    <m/>
    <n v="5800"/>
    <n v="2029.9999999999998"/>
    <n v="7830.0000000000009"/>
    <m/>
    <n v="30"/>
  </r>
  <r>
    <x v="5"/>
    <s v="NARANJA"/>
    <s v="PRODUCCIÓN"/>
    <s v="KILOS"/>
    <n v="1"/>
    <n v="1000"/>
    <n v="2.2999999999999998"/>
    <n v="2300"/>
    <m/>
    <m/>
    <m/>
    <n v="2300"/>
    <n v="805"/>
    <n v="3105"/>
    <m/>
    <n v="30"/>
  </r>
  <r>
    <x v="5"/>
    <s v="PAPA PASTUSA"/>
    <s v="PRODUCCIÓN"/>
    <s v="KILOS"/>
    <n v="1"/>
    <n v="1000"/>
    <n v="2.4300000000000002"/>
    <n v="2430"/>
    <m/>
    <m/>
    <m/>
    <n v="2430"/>
    <n v="850.5"/>
    <n v="3280.5"/>
    <m/>
    <n v="30"/>
  </r>
  <r>
    <x v="5"/>
    <s v="PAPA AMARILLA"/>
    <s v="PRODUCCIÓN"/>
    <s v="KILOS"/>
    <n v="1"/>
    <n v="1000"/>
    <n v="3.2"/>
    <n v="3200"/>
    <m/>
    <m/>
    <m/>
    <n v="3200"/>
    <n v="1120"/>
    <n v="4320"/>
    <m/>
    <n v="30"/>
  </r>
  <r>
    <x v="5"/>
    <s v="MARADOL"/>
    <s v="PRODUCCIÓN"/>
    <s v="KILOS"/>
    <n v="1"/>
    <n v="1000"/>
    <n v="1.6"/>
    <n v="1600"/>
    <m/>
    <m/>
    <m/>
    <n v="1600"/>
    <n v="560"/>
    <n v="2160"/>
    <m/>
    <n v="30"/>
  </r>
  <r>
    <x v="5"/>
    <s v="PATILLA"/>
    <s v="PRODUCCIÓN"/>
    <s v="KILOS"/>
    <n v="1"/>
    <n v="1000"/>
    <n v="2.7"/>
    <n v="2700"/>
    <m/>
    <m/>
    <m/>
    <n v="2700"/>
    <n v="944.99999999999989"/>
    <n v="3645.0000000000005"/>
    <m/>
    <n v="30"/>
  </r>
  <r>
    <x v="5"/>
    <s v="PERA IMPORTADA"/>
    <s v="PRODUCCIÓN"/>
    <s v="KILOS"/>
    <n v="1"/>
    <n v="1000"/>
    <n v="13"/>
    <n v="13000"/>
    <m/>
    <m/>
    <m/>
    <n v="13000"/>
    <n v="4550"/>
    <n v="17550"/>
    <m/>
    <n v="30"/>
  </r>
  <r>
    <x v="5"/>
    <s v="PEREJIL"/>
    <s v="PRODUCCIÓN"/>
    <s v="KILOS"/>
    <n v="1"/>
    <n v="1000"/>
    <n v="7.5"/>
    <n v="7500"/>
    <m/>
    <m/>
    <m/>
    <n v="7500"/>
    <n v="2625"/>
    <n v="10125"/>
    <m/>
    <n v="30"/>
  </r>
  <r>
    <x v="5"/>
    <s v="PIMENTON"/>
    <s v="PRODUCCIÓN"/>
    <s v="KILOS"/>
    <n v="1"/>
    <n v="1000"/>
    <n v="5.4"/>
    <n v="5400"/>
    <m/>
    <m/>
    <m/>
    <n v="5400"/>
    <n v="1889.9999999999998"/>
    <n v="7290.0000000000009"/>
    <m/>
    <n v="30"/>
  </r>
  <r>
    <x v="5"/>
    <s v="PIÑA ORO MIEL"/>
    <s v="PRODUCCIÓN"/>
    <s v="KILOS"/>
    <n v="1"/>
    <n v="1000"/>
    <n v="4.72"/>
    <n v="4720"/>
    <m/>
    <m/>
    <m/>
    <n v="4720"/>
    <n v="1652"/>
    <n v="6372"/>
    <m/>
    <n v="30"/>
  </r>
  <r>
    <x v="5"/>
    <s v="REPOLLO BLANCO"/>
    <s v="PRODUCCIÓN"/>
    <s v="KILOS"/>
    <n v="1"/>
    <n v="1000"/>
    <n v="5.4"/>
    <n v="5400"/>
    <m/>
    <m/>
    <m/>
    <n v="5400"/>
    <n v="1889.9999999999998"/>
    <n v="7290.0000000000009"/>
    <m/>
    <n v="30"/>
  </r>
  <r>
    <x v="5"/>
    <s v="REEPOLLO MORADO"/>
    <s v="PRODUCCIÓN"/>
    <s v="KILOS"/>
    <n v="1"/>
    <n v="1000"/>
    <n v="5.4"/>
    <n v="5400"/>
    <m/>
    <m/>
    <m/>
    <n v="5400"/>
    <n v="1889.9999999999998"/>
    <n v="7290.0000000000009"/>
    <m/>
    <n v="30"/>
  </r>
  <r>
    <x v="5"/>
    <s v="TOMATE COCINA"/>
    <s v="PRODUCCIÓN"/>
    <s v="KILOS"/>
    <n v="1"/>
    <n v="1000"/>
    <n v="5.7"/>
    <n v="5700"/>
    <m/>
    <m/>
    <m/>
    <n v="5700"/>
    <n v="1994.9999999999998"/>
    <n v="7695.0000000000009"/>
    <m/>
    <n v="30"/>
  </r>
  <r>
    <x v="5"/>
    <s v="AGUACATE"/>
    <s v="PRODUCCIÓN"/>
    <s v="KILOS"/>
    <n v="1"/>
    <n v="1000"/>
    <n v="12.5"/>
    <n v="12500"/>
    <m/>
    <m/>
    <m/>
    <n v="12500"/>
    <n v="4375"/>
    <n v="16875"/>
    <m/>
    <n v="30"/>
  </r>
  <r>
    <x v="5"/>
    <s v="AHUYAMA"/>
    <s v="PRODUCCIÓN"/>
    <s v="KILOS"/>
    <n v="1"/>
    <n v="1000"/>
    <n v="2.2000000000000002"/>
    <n v="2200"/>
    <m/>
    <m/>
    <m/>
    <n v="2200"/>
    <n v="770"/>
    <n v="2970"/>
    <m/>
    <n v="30"/>
  </r>
  <r>
    <x v="5"/>
    <s v="AJO "/>
    <s v="PRODUCCIÓN"/>
    <s v="KILOS"/>
    <n v="1"/>
    <n v="1000"/>
    <n v="12.5"/>
    <n v="12500"/>
    <m/>
    <m/>
    <m/>
    <n v="12500"/>
    <n v="4375"/>
    <n v="16875"/>
    <m/>
    <n v="30"/>
  </r>
  <r>
    <x v="5"/>
    <s v="ALBACA"/>
    <s v="PRODUCCIÓN"/>
    <s v="KILOS"/>
    <n v="1"/>
    <n v="1000"/>
    <n v="5"/>
    <n v="5000"/>
    <m/>
    <m/>
    <m/>
    <n v="5000"/>
    <n v="1750"/>
    <n v="6750"/>
    <m/>
    <n v="30"/>
  </r>
  <r>
    <x v="5"/>
    <s v="APIO ARACACHA"/>
    <s v="PRODUCCIÓN"/>
    <s v="KILOS"/>
    <n v="1"/>
    <n v="1000"/>
    <n v="6.8"/>
    <n v="6800"/>
    <m/>
    <m/>
    <m/>
    <n v="6800"/>
    <n v="2380"/>
    <n v="9180"/>
    <m/>
    <n v="30"/>
  </r>
  <r>
    <x v="5"/>
    <s v="RAMA APIO"/>
    <s v="PRODUCCIÓN"/>
    <s v="KILOS"/>
    <n v="1"/>
    <n v="1000"/>
    <n v="2.65"/>
    <n v="2650"/>
    <m/>
    <m/>
    <m/>
    <n v="2650"/>
    <n v="927.49999999999989"/>
    <n v="3577.5000000000005"/>
    <m/>
    <n v="30"/>
  </r>
  <r>
    <x v="5"/>
    <s v="BADEA"/>
    <s v="PRODUCCIÓN"/>
    <s v="KILOS"/>
    <n v="1"/>
    <n v="1000"/>
    <n v="9.5"/>
    <n v="9500"/>
    <m/>
    <m/>
    <m/>
    <n v="9500"/>
    <n v="3325"/>
    <n v="12825"/>
    <m/>
    <n v="30"/>
  </r>
  <r>
    <x v="5"/>
    <s v="BANANO CRIOLLO"/>
    <s v="PRODUCCIÓN"/>
    <s v="KILOS"/>
    <n v="1"/>
    <n v="1000"/>
    <n v="3"/>
    <n v="3000"/>
    <m/>
    <m/>
    <m/>
    <n v="3000"/>
    <n v="1050"/>
    <n v="4050.0000000000005"/>
    <m/>
    <n v="30"/>
  </r>
  <r>
    <x v="5"/>
    <s v="BERENJENA BLANCA"/>
    <s v="PRODUCCIÓN"/>
    <s v="KILOS"/>
    <n v="1"/>
    <n v="1000"/>
    <n v="3.78"/>
    <n v="3780"/>
    <m/>
    <m/>
    <m/>
    <n v="3780"/>
    <n v="1323"/>
    <n v="5103"/>
    <m/>
    <n v="30"/>
  </r>
  <r>
    <x v="5"/>
    <s v="CALABACÍN VERDE"/>
    <s v="PRODUCCIÓN"/>
    <s v="KILOS"/>
    <n v="1"/>
    <n v="1000"/>
    <n v="2.85"/>
    <n v="2850"/>
    <m/>
    <m/>
    <m/>
    <n v="2850"/>
    <n v="997.49999999999989"/>
    <n v="3847.5000000000005"/>
    <m/>
    <n v="30"/>
  </r>
  <r>
    <x v="5"/>
    <s v="CEBOLLA CABEZONA"/>
    <s v="PRODUCCIÓN"/>
    <s v="KILOS"/>
    <n v="1"/>
    <n v="1000"/>
    <n v="2.8"/>
    <n v="2800"/>
    <m/>
    <m/>
    <m/>
    <n v="2800"/>
    <n v="979.99999999999989"/>
    <n v="3780.0000000000005"/>
    <m/>
    <n v="30"/>
  </r>
  <r>
    <x v="5"/>
    <s v="CEBOLLA JUNCA (LARGA)"/>
    <s v="PRODUCCIÓN"/>
    <s v="KILOS"/>
    <n v="1"/>
    <n v="1000"/>
    <n v="4.2"/>
    <n v="4200"/>
    <m/>
    <m/>
    <m/>
    <n v="4200"/>
    <n v="1470"/>
    <n v="5670"/>
    <m/>
    <n v="30"/>
  </r>
  <r>
    <x v="5"/>
    <s v="CILANTRO"/>
    <s v="PRODUCCIÓN"/>
    <s v="KILOS"/>
    <n v="1"/>
    <n v="1000"/>
    <n v="5.5"/>
    <n v="5500"/>
    <m/>
    <m/>
    <m/>
    <n v="5500"/>
    <n v="1924.9999999999998"/>
    <n v="7425.0000000000009"/>
    <m/>
    <n v="30"/>
  </r>
  <r>
    <x v="5"/>
    <s v="CIRUELA ROJA"/>
    <s v="PRODUCCIÓN"/>
    <s v="KILOS"/>
    <n v="1"/>
    <n v="1000"/>
    <n v="5.2"/>
    <n v="5200"/>
    <m/>
    <m/>
    <m/>
    <n v="5200"/>
    <n v="1819.9999999999998"/>
    <n v="7020.0000000000009"/>
    <m/>
    <n v="30"/>
  </r>
  <r>
    <x v="5"/>
    <s v="CURUBA "/>
    <s v="PRODUCCIÓN"/>
    <s v="KILOS"/>
    <n v="1"/>
    <n v="1000"/>
    <n v="4.0999999999999996"/>
    <n v="4100"/>
    <m/>
    <m/>
    <m/>
    <n v="4100"/>
    <n v="1435"/>
    <n v="5535"/>
    <m/>
    <n v="30"/>
  </r>
  <r>
    <x v="5"/>
    <s v="DURAZNO CRIOLLO"/>
    <s v="PRODUCCIÓN"/>
    <s v="KILOS"/>
    <n v="1"/>
    <n v="1000"/>
    <n v="8.1"/>
    <n v="8100"/>
    <m/>
    <m/>
    <m/>
    <n v="8100"/>
    <n v="2835"/>
    <n v="10935"/>
    <m/>
    <n v="30"/>
  </r>
  <r>
    <x v="5"/>
    <s v="FRESAS"/>
    <s v="PRODUCCIÓN"/>
    <s v="KILOS"/>
    <n v="1"/>
    <n v="1000"/>
    <n v="12"/>
    <n v="12000"/>
    <m/>
    <m/>
    <m/>
    <n v="12000"/>
    <n v="4200"/>
    <n v="16200.000000000002"/>
    <m/>
    <n v="30"/>
  </r>
  <r>
    <x v="5"/>
    <s v="GRANADILLA"/>
    <s v="PRODUCCIÓN"/>
    <s v="UNIDAD"/>
    <n v="1"/>
    <m/>
    <e v="#DIV/0!"/>
    <n v="1400"/>
    <m/>
    <m/>
    <m/>
    <n v="1400"/>
    <n v="489.99999999999994"/>
    <n v="1890.0000000000002"/>
    <m/>
    <n v="30"/>
  </r>
  <r>
    <x v="5"/>
    <s v="GUACAS"/>
    <s v="PRODUCCIÓN"/>
    <s v="KILOS"/>
    <n v="1"/>
    <n v="1000"/>
    <n v="5"/>
    <n v="5000"/>
    <m/>
    <m/>
    <m/>
    <n v="5000"/>
    <n v="1750"/>
    <n v="6750"/>
    <m/>
    <n v="30"/>
  </r>
  <r>
    <x v="5"/>
    <s v="HIERBA BUENA"/>
    <s v="PRODUCCIÓN"/>
    <s v="KILOS"/>
    <n v="1"/>
    <n v="1000"/>
    <n v="5"/>
    <n v="5000"/>
    <m/>
    <m/>
    <m/>
    <n v="5000"/>
    <n v="1750"/>
    <n v="6750"/>
    <m/>
    <n v="30"/>
  </r>
  <r>
    <x v="5"/>
    <s v="LIMÓN"/>
    <s v="PRODUCCIÓN"/>
    <s v="KILOS"/>
    <n v="1"/>
    <n v="1000"/>
    <n v="3.7"/>
    <n v="3700"/>
    <m/>
    <m/>
    <m/>
    <n v="3700"/>
    <n v="1295"/>
    <n v="4995"/>
    <m/>
    <n v="30"/>
  </r>
  <r>
    <x v="5"/>
    <s v="TOMATE DE ÁRBOL"/>
    <s v="PRODUCCIÓN"/>
    <s v="KILOS"/>
    <n v="1"/>
    <n v="1000"/>
    <n v="2.1"/>
    <n v="2100"/>
    <m/>
    <m/>
    <m/>
    <n v="2100"/>
    <n v="735"/>
    <n v="2835"/>
    <m/>
    <n v="30"/>
  </r>
  <r>
    <x v="5"/>
    <s v="TOMATE GUISO"/>
    <s v="PRODUCCIÓN"/>
    <s v="KILOS"/>
    <n v="1"/>
    <n v="1000"/>
    <n v="2.2000000000000002"/>
    <n v="2200"/>
    <m/>
    <m/>
    <m/>
    <n v="2200"/>
    <n v="770"/>
    <n v="2970"/>
    <m/>
    <n v="30"/>
  </r>
  <r>
    <x v="5"/>
    <s v="UVA NEGRO"/>
    <s v="PRODUCCIÓN"/>
    <s v="KILOS"/>
    <n v="1"/>
    <n v="1000"/>
    <n v="2.85"/>
    <n v="2850"/>
    <m/>
    <m/>
    <m/>
    <n v="2850"/>
    <n v="997.49999999999989"/>
    <n v="3847.5000000000005"/>
    <m/>
    <n v="30"/>
  </r>
  <r>
    <x v="5"/>
    <s v="YUCA "/>
    <s v="PRODUCCIÓN"/>
    <s v="KILOS"/>
    <n v="1"/>
    <n v="1000"/>
    <n v="2.85"/>
    <n v="2850"/>
    <m/>
    <m/>
    <m/>
    <n v="2850"/>
    <n v="997.49999999999989"/>
    <n v="3847.5000000000005"/>
    <m/>
    <n v="30"/>
  </r>
  <r>
    <x v="5"/>
    <s v="ZANAHORIA "/>
    <s v="PRODUCCIÓN"/>
    <s v="KILOS"/>
    <n v="1"/>
    <n v="1000"/>
    <n v="2.8"/>
    <n v="2800"/>
    <m/>
    <m/>
    <m/>
    <n v="2800"/>
    <n v="979.99999999999989"/>
    <n v="3780.0000000000005"/>
    <m/>
    <n v="30"/>
  </r>
  <r>
    <x v="6"/>
    <s v="QUESO TAJADO PABLO"/>
    <s v="PRODUCCIÓN "/>
    <s v="LIBRAS"/>
    <n v="5"/>
    <n v="2500"/>
    <n v="18.399999999999999"/>
    <n v="46000"/>
    <m/>
    <m/>
    <m/>
    <n v="46000"/>
    <n v="16099.999999999998"/>
    <n v="62100.000000000007"/>
    <m/>
    <n v="7"/>
  </r>
  <r>
    <x v="6"/>
    <s v="QUESO ENTERO SAN PABLO BLOQUE"/>
    <s v="PRODUCCIÓN "/>
    <s v="LIBRAS"/>
    <n v="5"/>
    <n v="2500"/>
    <n v="18"/>
    <n v="45000"/>
    <m/>
    <m/>
    <m/>
    <n v="45000"/>
    <n v="15749.999999999998"/>
    <n v="60750.000000000007"/>
    <m/>
    <n v="7"/>
  </r>
  <r>
    <x v="6"/>
    <s v="QUESO SALADO"/>
    <s v="PRODUCCIÓN "/>
    <s v="GRAMOS"/>
    <n v="500"/>
    <n v="500"/>
    <n v="23"/>
    <n v="11500"/>
    <m/>
    <m/>
    <m/>
    <n v="11500"/>
    <n v="4024.9999999999995"/>
    <n v="15525.000000000002"/>
    <m/>
    <n v="7"/>
  </r>
  <r>
    <x v="6"/>
    <s v="BOLSA PAPEL X100 UND"/>
    <s v="CAFETERÍA "/>
    <s v="LIBRAS"/>
    <n v="2"/>
    <n v="1000"/>
    <n v="4.4029999999999996"/>
    <n v="3700"/>
    <n v="703"/>
    <m/>
    <m/>
    <n v="4403"/>
    <n v="1295"/>
    <n v="4995"/>
    <m/>
    <n v="7"/>
  </r>
  <r>
    <x v="6"/>
    <s v="COPA 1 OZ DARNEL X 25*PAQUE100 UND"/>
    <s v="PRODUCCIÓN"/>
    <s v="UNIDAD"/>
    <n v="1"/>
    <s v=" "/>
    <e v="#VALUE!"/>
    <n v="94500"/>
    <n v="17955"/>
    <m/>
    <m/>
    <n v="112455"/>
    <n v="33075"/>
    <n v="127575.00000000001"/>
    <m/>
    <n v="7"/>
  </r>
  <r>
    <x v="6"/>
    <s v="VINIPEL SM-300*1500 MT DARNEL*UNID"/>
    <s v="PRODUCCIÓN"/>
    <s v="UNIDAD"/>
    <n v="1"/>
    <s v=" "/>
    <e v="#VALUE!"/>
    <n v="112250"/>
    <n v="21327.5"/>
    <m/>
    <m/>
    <n v="133577.5"/>
    <n v="39287.5"/>
    <n v="151537.5"/>
    <m/>
    <n v="7"/>
  </r>
  <r>
    <x v="6"/>
    <s v="PAPEL ALUMINIO FOIL*300MT PREMIUM"/>
    <s v="PRODUCCIÓN"/>
    <s v="UNIDAD"/>
    <n v="1"/>
    <s v=" "/>
    <e v="#VALUE!"/>
    <n v="83400"/>
    <n v="15846"/>
    <m/>
    <m/>
    <n v="99246"/>
    <n v="29189.999999999996"/>
    <n v="112590.00000000001"/>
    <m/>
    <n v="7"/>
  </r>
  <r>
    <x v="6"/>
    <s v="JAMON RICA CHEF *500GR"/>
    <s v="PRODUCCIÓN"/>
    <s v="GRAMOS"/>
    <n v="500"/>
    <n v="500"/>
    <n v="35.700000000000003"/>
    <n v="15000"/>
    <n v="2850"/>
    <m/>
    <m/>
    <n v="17850"/>
    <n v="5250"/>
    <n v="20250"/>
    <m/>
    <n v="7"/>
  </r>
  <r>
    <x v="7"/>
    <s v="QUESO TAJADO BLOQUE 2500 GR VILLA ANTONIA"/>
    <s v="PRODUCCIÓN"/>
    <s v="GRAMOS"/>
    <n v="250"/>
    <n v="2500"/>
    <n v="23.4"/>
    <n v="58500"/>
    <m/>
    <m/>
    <m/>
    <n v="58500"/>
    <n v="20475"/>
    <n v="78975"/>
    <m/>
    <m/>
  </r>
  <r>
    <x v="7"/>
    <s v="SALSA CARNES X3260"/>
    <s v="PRODUCCIÓN"/>
    <s v="GRAMOS"/>
    <m/>
    <m/>
    <e v="#DIV/0!"/>
    <m/>
    <m/>
    <m/>
    <m/>
    <m/>
    <n v="0"/>
    <n v="0"/>
    <m/>
    <m/>
  </r>
  <r>
    <x v="8"/>
    <s v="SAL REFISAL X500GR"/>
    <s v="PRODUCCIÓN "/>
    <s v="GRAMOS"/>
    <n v="500"/>
    <n v="500"/>
    <n v="2.4"/>
    <n v="1200"/>
    <m/>
    <m/>
    <m/>
    <n v="1200"/>
    <n v="420"/>
    <n v="1620"/>
    <m/>
    <m/>
  </r>
  <r>
    <x v="8"/>
    <s v="SAL REFISAL 100 SOBRES 1 GR"/>
    <s v="PRODUCCIÓN"/>
    <s v="GRAMOS"/>
    <n v="100"/>
    <n v="100"/>
    <n v="63.5"/>
    <n v="6350"/>
    <m/>
    <m/>
    <m/>
    <n v="6350"/>
    <n v="2222.5"/>
    <n v="8572.5"/>
    <m/>
    <m/>
  </r>
  <r>
    <x v="8"/>
    <s v="MAGGI CUBO"/>
    <s v="PRODUCCIÓN"/>
    <s v="UNIDAD"/>
    <m/>
    <n v="11"/>
    <n v="38.384511784511787"/>
    <n v="354.81481481481484"/>
    <n v="67.414814814814818"/>
    <m/>
    <m/>
    <n v="422.22962962962964"/>
    <n v="124.18518518518519"/>
    <n v="479.00000000000006"/>
    <m/>
    <m/>
  </r>
  <r>
    <x v="8"/>
    <s v="VINAGRE BARY BLANCO *3000"/>
    <s v="PRODUCCIÓN"/>
    <s v="MILILITROS"/>
    <n v="3000"/>
    <n v="3000"/>
    <n v="4.6666669777777772"/>
    <n v="11764.706666666667"/>
    <n v="2235.2942666666668"/>
    <m/>
    <m/>
    <n v="14000.000933333333"/>
    <n v="4117.6473333333333"/>
    <n v="15882.354000000001"/>
    <m/>
    <m/>
  </r>
  <r>
    <x v="8"/>
    <s v="BIDÓN ACEITE *18 LT"/>
    <s v="PRODUCCIÓN"/>
    <s v="LITROS"/>
    <n v="18"/>
    <n v="18000"/>
    <n v="6.1419999715277775"/>
    <n v="92904.201249999998"/>
    <n v="17651.798237499999"/>
    <m/>
    <m/>
    <n v="110555.9994875"/>
    <n v="32516.470437499996"/>
    <n v="125420.67168750001"/>
    <m/>
    <m/>
  </r>
  <r>
    <x v="8"/>
    <s v="FRESCO FRUTIÑO COROZO DPLY*20 UD"/>
    <s v="PRODUCCIÓN"/>
    <s v="UNIDAD"/>
    <n v="20"/>
    <m/>
    <e v="#DIV/0!"/>
    <n v="10324.370000000001"/>
    <n v="1961.6303000000003"/>
    <m/>
    <m/>
    <n v="12286.000300000002"/>
    <n v="3613.5295000000001"/>
    <n v="13937.899500000001"/>
    <m/>
    <m/>
  </r>
  <r>
    <x v="8"/>
    <s v="ATUN SOBERANA ACEITE *140 G"/>
    <s v="PRODUCCIÓN"/>
    <s v="GRAMOS"/>
    <n v="140"/>
    <n v="140"/>
    <n v="37.721427500000004"/>
    <n v="4437.8150000000005"/>
    <n v="843.1848500000001"/>
    <m/>
    <m/>
    <n v="5280.9998500000002"/>
    <n v="1553.2352500000002"/>
    <n v="5991.0502500000011"/>
    <m/>
    <m/>
  </r>
  <r>
    <x v="8"/>
    <s v="VINO DE COCINA TINTO *750ML GOURMET"/>
    <s v="PRODUCCIÓN"/>
    <s v="MILILITROS"/>
    <n v="750"/>
    <m/>
    <e v="#DIV/0!"/>
    <n v="21238.095000000001"/>
    <n v="1061.9047500000001"/>
    <m/>
    <m/>
    <n v="22299.999750000003"/>
    <n v="7433.3332499999997"/>
    <n v="28671.428250000004"/>
    <m/>
    <m/>
  </r>
  <r>
    <x v="8"/>
    <s v="ALCAPARRA AL FRESCO *500 G"/>
    <s v="PRODUCCIÓN"/>
    <s v="GRAMOS"/>
    <n v="500"/>
    <n v="500"/>
    <n v="20.776209999999999"/>
    <n v="8729.5"/>
    <n v="1658.605"/>
    <m/>
    <m/>
    <n v="10388.105"/>
    <n v="3055.3249999999998"/>
    <n v="11784.825000000001"/>
    <m/>
    <m/>
  </r>
  <r>
    <x v="8"/>
    <s v="MIEL INDUSTRIAL *375 ML"/>
    <s v="PRODUCCIÓN"/>
    <s v="MILILITROS"/>
    <n v="375"/>
    <m/>
    <e v="#DIV/0!"/>
    <n v="5462.1850000000004"/>
    <n v="1037.8151500000001"/>
    <m/>
    <m/>
    <n v="6500.0001500000008"/>
    <n v="1911.76475"/>
    <n v="7373.9497500000007"/>
    <m/>
    <m/>
  </r>
  <r>
    <x v="8"/>
    <s v="PANELA *32 MOGOTE LIB"/>
    <s v="PRODUCCIÓN"/>
    <m/>
    <m/>
    <m/>
    <e v="#DIV/0!"/>
    <n v="1897"/>
    <n v="360.43"/>
    <m/>
    <m/>
    <n v="2257.4299999999998"/>
    <n v="663.94999999999993"/>
    <n v="2560.9500000000003"/>
    <m/>
    <m/>
  </r>
  <r>
    <x v="8"/>
    <s v="FRIJOL RADICAL JR X 460GR"/>
    <s v="PRODUCCIÓN"/>
    <s v="GRAMOS"/>
    <n v="460"/>
    <n v="460"/>
    <n v="8.4521739130434774"/>
    <n v="3888"/>
    <m/>
    <m/>
    <m/>
    <n v="3888"/>
    <n v="1360.8"/>
    <n v="5248.8"/>
    <m/>
    <m/>
  </r>
  <r>
    <x v="8"/>
    <s v="FRIJOL BLANCO *460 GR JR"/>
    <s v="PRODUCCIÓN"/>
    <s v="GRAMOS"/>
    <n v="460"/>
    <n v="460"/>
    <n v="8.1782608695652179"/>
    <n v="3762"/>
    <m/>
    <m/>
    <m/>
    <n v="3762"/>
    <n v="1316.6999999999998"/>
    <n v="5078.7000000000007"/>
    <m/>
    <m/>
  </r>
  <r>
    <x v="8"/>
    <s v="ARVEJA VERDE J R 460 GR"/>
    <s v="PRODUCCIÓN"/>
    <s v="GRAMOS"/>
    <n v="460"/>
    <n v="460"/>
    <n v="4.3956521739130432"/>
    <n v="2022"/>
    <m/>
    <m/>
    <m/>
    <n v="2022"/>
    <n v="707.69999999999993"/>
    <n v="2729.7000000000003"/>
    <m/>
    <m/>
  </r>
  <r>
    <x v="8"/>
    <s v="GARBANZO JR X 460 GR"/>
    <s v="PRODUCCIÓN"/>
    <s v="GRAMOS"/>
    <n v="460"/>
    <n v="460"/>
    <n v="8.3956521739130441"/>
    <n v="3862"/>
    <m/>
    <m/>
    <m/>
    <n v="3862"/>
    <n v="1351.6999999999998"/>
    <n v="5213.7000000000007"/>
    <m/>
    <m/>
  </r>
  <r>
    <x v="8"/>
    <s v="LENTEJA JR *460"/>
    <s v="PRODUCCIÓN"/>
    <s v="GRAMOS"/>
    <n v="460"/>
    <n v="460"/>
    <n v="7.9347826086956523"/>
    <n v="3650"/>
    <m/>
    <m/>
    <m/>
    <n v="3650"/>
    <n v="1277.5"/>
    <n v="4927.5"/>
    <m/>
    <m/>
  </r>
  <r>
    <x v="8"/>
    <s v="HARINAPAN BLANCA *1000 GR"/>
    <s v="PRODUCCIÓN"/>
    <s v="GRAMOS"/>
    <n v="1000"/>
    <n v="1000"/>
    <n v="3.7750000049999999"/>
    <n v="3595.2381"/>
    <n v="179.76190500000001"/>
    <m/>
    <m/>
    <n v="3775.0000049999999"/>
    <n v="1258.333335"/>
    <n v="4853.5714350000007"/>
    <m/>
    <m/>
  </r>
  <r>
    <x v="8"/>
    <s v="SPAGUETTI GAVASSA"/>
    <s v="PRODUCCIÓN"/>
    <s v="GRAMOS"/>
    <n v="1000"/>
    <n v="1000"/>
    <n v="5.8229997000000013"/>
    <n v="5545.7140000000009"/>
    <n v="277.28570000000008"/>
    <m/>
    <m/>
    <n v="5822.9997000000012"/>
    <n v="1940.9999000000003"/>
    <n v="7486.7139000000016"/>
    <m/>
    <m/>
  </r>
  <r>
    <x v="8"/>
    <s v="FIDEO GAVASSA *1000 GR"/>
    <s v="PRODUCCIÓN"/>
    <s v="GRAMOS"/>
    <n v="1000"/>
    <n v="1000"/>
    <n v="6.0000003"/>
    <n v="5714.2860000000001"/>
    <n v="285.71430000000004"/>
    <m/>
    <m/>
    <n v="6000.0002999999997"/>
    <n v="2000.0001"/>
    <n v="7714.2861000000003"/>
    <m/>
    <m/>
  </r>
  <r>
    <x v="8"/>
    <s v="MACARRON GAVASSA *1000 GR"/>
    <s v="PRODUCCIÓN"/>
    <s v="GRAMOS"/>
    <n v="1000"/>
    <n v="1000"/>
    <n v="6.0000003"/>
    <n v="5714.2860000000001"/>
    <n v="285.71430000000004"/>
    <m/>
    <m/>
    <n v="6000.0002999999997"/>
    <n v="2000.0001"/>
    <n v="7714.2861000000003"/>
    <m/>
    <m/>
  </r>
  <r>
    <x v="8"/>
    <s v="AVENA DON PANCHO"/>
    <s v="PRODUCCIÓN"/>
    <s v="GRAMOS"/>
    <n v="600"/>
    <n v="600"/>
    <n v="10.04999975"/>
    <n v="5742.857"/>
    <n v="287.14285000000001"/>
    <m/>
    <m/>
    <n v="6029.9998500000002"/>
    <n v="2009.9999499999999"/>
    <n v="7752.8569500000003"/>
    <m/>
    <m/>
  </r>
  <r>
    <x v="8"/>
    <s v="INCAUCA SOBRES *200 TUBIPACK"/>
    <s v="CAFETERÍA"/>
    <s v="SOBRES"/>
    <n v="200"/>
    <m/>
    <e v="#DIV/0!"/>
    <n v="8067.6190000000006"/>
    <n v="403.38095000000004"/>
    <m/>
    <m/>
    <n v="8470.9999500000013"/>
    <n v="2823.6666500000001"/>
    <n v="10891.285650000002"/>
    <m/>
    <m/>
  </r>
  <r>
    <x v="8"/>
    <s v="AZUCAR GRANEL BTO*100 LB"/>
    <s v="PRODUCCIÓN"/>
    <s v="LIBRAS"/>
    <n v="100"/>
    <n v="50000"/>
    <n v="4.7825999900000005"/>
    <n v="227742.85666666666"/>
    <n v="11387.142833333333"/>
    <m/>
    <m/>
    <n v="239129.99950000001"/>
    <n v="79709.999833333321"/>
    <n v="307452.85649999999"/>
    <m/>
    <m/>
  </r>
  <r>
    <x v="8"/>
    <s v="CHICLEST ADAMS MENTA CJ X20 UD"/>
    <s v="CAFETERÍA"/>
    <s v="UNIDAD"/>
    <n v="20"/>
    <m/>
    <e v="#DIV/0!"/>
    <n v="14021.007999999998"/>
    <n v="2663.9915199999996"/>
    <m/>
    <m/>
    <n v="16684.999519999998"/>
    <n v="4907.3527999999988"/>
    <n v="18928.360799999999"/>
    <m/>
    <m/>
  </r>
  <r>
    <x v="8"/>
    <s v="MENTA HELADA COLOMBINA *100 UD"/>
    <s v="CAFETERÍA"/>
    <s v="UNIDAD"/>
    <n v="100"/>
    <m/>
    <e v="#DIV/0!"/>
    <n v="5410.924"/>
    <n v="1028.07556"/>
    <m/>
    <m/>
    <n v="6438.9995600000002"/>
    <n v="1893.8233999999998"/>
    <n v="7304.7474000000002"/>
    <m/>
    <m/>
  </r>
  <r>
    <x v="8"/>
    <s v="BON BOM BUM STD*24"/>
    <s v="CAFETERÍA"/>
    <s v="UNIDAD"/>
    <n v="24"/>
    <m/>
    <e v="#DIV/0!"/>
    <n v="6704.2"/>
    <n v="1273.798"/>
    <m/>
    <m/>
    <n v="7977.9979999999996"/>
    <n v="2346.4699999999998"/>
    <n v="9050.67"/>
    <m/>
    <m/>
  </r>
  <r>
    <x v="8"/>
    <s v="AJO CAJA X 20 LBS"/>
    <s v="PRODUCCIÓN"/>
    <s v="LIBRAS"/>
    <n v="20"/>
    <n v="10000"/>
    <n v="0.5393"/>
    <n v="5393"/>
    <m/>
    <m/>
    <m/>
    <n v="5393"/>
    <n v="1887.55"/>
    <n v="7280.55"/>
    <m/>
    <m/>
  </r>
  <r>
    <x v="8"/>
    <s v="SALSA BBQ *4350 POMPEYA"/>
    <s v="PRODUCCIÓN"/>
    <m/>
    <m/>
    <m/>
    <e v="#DIV/0!"/>
    <n v="29243.695"/>
    <n v="5556.3020500000002"/>
    <m/>
    <m/>
    <n v="34799.997049999998"/>
    <n v="10235.293249999999"/>
    <n v="39478.988250000002"/>
    <m/>
    <m/>
  </r>
  <r>
    <x v="8"/>
    <s v="AROMÁTICA GOLD FLO *20 SOB TRONJ"/>
    <s v="CAFETERÍA"/>
    <s v="SOBRES"/>
    <n v="20"/>
    <m/>
    <e v="#DIV/0!"/>
    <n v="1675.6303333333335"/>
    <n v="318.36976333333337"/>
    <m/>
    <m/>
    <n v="1994.0000966666669"/>
    <n v="586.47061666666673"/>
    <n v="2262.1009500000005"/>
    <m/>
    <m/>
  </r>
  <r>
    <x v="8"/>
    <s v="CHOCOLISTO 1000 GR CJ X 12 UD"/>
    <s v="PRODUCCIÓN"/>
    <s v="GRAMOS"/>
    <n v="1000"/>
    <n v="1000"/>
    <n v="27.787999399999997"/>
    <n v="23351.26"/>
    <n v="4436.7393999999995"/>
    <m/>
    <m/>
    <n v="27787.999399999997"/>
    <n v="8172.9409999999989"/>
    <n v="31524.201000000001"/>
    <m/>
    <m/>
  </r>
  <r>
    <x v="9"/>
    <s v="ARROZ CASANARE"/>
    <s v="PRODUCCIÓN"/>
    <s v="GRAMOS"/>
    <n v="12500"/>
    <n v="12500"/>
    <n v="4.024"/>
    <n v="50300"/>
    <m/>
    <m/>
    <m/>
    <n v="50300"/>
    <n v="17605"/>
    <n v="67905"/>
    <m/>
    <m/>
  </r>
  <r>
    <x v="10"/>
    <s v="PAN TAJADO INTEGRAL GRANDE"/>
    <s v="PRODUCCIÓN"/>
    <s v="UNIDAD"/>
    <m/>
    <m/>
    <e v="#DIV/0!"/>
    <n v="3360"/>
    <m/>
    <m/>
    <m/>
    <n v="3360"/>
    <n v="1176"/>
    <n v="4536"/>
    <m/>
    <m/>
  </r>
  <r>
    <x v="10"/>
    <s v="PAN TAJADO BLANCO GRANDE"/>
    <s v="PRODUCCIÓN"/>
    <s v="GRAMOS"/>
    <n v="450"/>
    <n v="450"/>
    <n v="8"/>
    <n v="3600"/>
    <m/>
    <m/>
    <m/>
    <n v="3600"/>
    <n v="1260"/>
    <n v="4860"/>
    <m/>
    <m/>
  </r>
  <r>
    <x v="10"/>
    <s v="PAN SUTIDO X6"/>
    <s v="PRODUCCIÓN"/>
    <s v="UNIDAD"/>
    <m/>
    <m/>
    <e v="#DIV/0!"/>
    <n v="2000"/>
    <m/>
    <m/>
    <m/>
    <n v="2000"/>
    <n v="700"/>
    <n v="2700"/>
    <m/>
    <m/>
  </r>
  <r>
    <x v="10"/>
    <s v="TOSTADO X4"/>
    <s v="PRODUCCIÓN"/>
    <s v="UNIDAD"/>
    <m/>
    <n v="95"/>
    <n v="8.4210526315789469"/>
    <n v="800"/>
    <m/>
    <m/>
    <m/>
    <n v="800"/>
    <n v="280"/>
    <n v="1080"/>
    <m/>
    <m/>
  </r>
  <r>
    <x v="5"/>
    <s v="CEBOLLA CABEZONA"/>
    <s v="PRODUCCIÓN"/>
    <s v="KILOS"/>
    <n v="1"/>
    <n v="1000"/>
    <n v="2.6"/>
    <n v="2600"/>
    <m/>
    <m/>
    <m/>
    <n v="2600"/>
    <n v="909.99999999999989"/>
    <n v="3510.0000000000005"/>
    <m/>
    <n v="30"/>
  </r>
  <r>
    <x v="5"/>
    <s v="PLATANO AMARILLO"/>
    <s v="PRODUCCIÓN"/>
    <s v="KILOS"/>
    <n v="1"/>
    <n v="1000"/>
    <n v="4.2"/>
    <n v="4200"/>
    <m/>
    <m/>
    <m/>
    <n v="4200"/>
    <n v="1470"/>
    <n v="5670"/>
    <m/>
    <n v="30"/>
  </r>
  <r>
    <x v="5"/>
    <s v="PLATANO VERDE"/>
    <s v="PRODUCCIÓN"/>
    <s v="KILOS"/>
    <n v="1"/>
    <n v="1000"/>
    <n v="4.2"/>
    <n v="4200"/>
    <m/>
    <m/>
    <m/>
    <n v="4200"/>
    <n v="1470"/>
    <n v="5670"/>
    <m/>
    <n v="30"/>
  </r>
  <r>
    <x v="5"/>
    <s v="MELON"/>
    <s v="PRODUCCIÓN"/>
    <s v="KILOS"/>
    <n v="1"/>
    <n v="1000"/>
    <n v="5"/>
    <n v="5000"/>
    <m/>
    <m/>
    <m/>
    <n v="5000"/>
    <n v="1750"/>
    <n v="6750"/>
    <m/>
    <n v="30"/>
  </r>
  <r>
    <x v="5"/>
    <s v="REPOLLO MORADO"/>
    <s v="PRODUCCIÓN"/>
    <s v="KILOS"/>
    <n v="1"/>
    <n v="1000"/>
    <n v="4.7249999999999996"/>
    <n v="4725"/>
    <m/>
    <m/>
    <m/>
    <n v="4725"/>
    <n v="1653.75"/>
    <n v="6378.75"/>
    <m/>
    <n v="30"/>
  </r>
  <r>
    <x v="5"/>
    <s v="PAPAYA"/>
    <s v="PRODUCCIÓN"/>
    <s v="KILOS"/>
    <n v="1"/>
    <n v="1000"/>
    <n v="1.65"/>
    <n v="1650"/>
    <m/>
    <m/>
    <m/>
    <n v="1650"/>
    <n v="577.5"/>
    <n v="2227.5"/>
    <m/>
    <n v="30"/>
  </r>
  <r>
    <x v="5"/>
    <s v="PEREJIL CRESPO"/>
    <s v="PRODUCCIÓN"/>
    <s v="KILOS"/>
    <n v="1"/>
    <n v="1000"/>
    <n v="9.5"/>
    <n v="9500"/>
    <m/>
    <m/>
    <m/>
    <n v="9500"/>
    <n v="3325"/>
    <n v="12825"/>
    <m/>
    <n v="30"/>
  </r>
  <r>
    <x v="11"/>
    <s v="ALQ LECHE BALANCE "/>
    <s v="PRODUCCIÓN"/>
    <s v="MILILITROS"/>
    <n v="1100"/>
    <n v="1100"/>
    <n v="3.5445454545454544"/>
    <n v="3899"/>
    <m/>
    <m/>
    <m/>
    <n v="3899"/>
    <n v="1364.6499999999999"/>
    <n v="5263.6500000000005"/>
    <m/>
    <m/>
  </r>
  <r>
    <x v="11"/>
    <s v="ALQ CREMA DE LECHE"/>
    <s v="PRODUCCIÓN"/>
    <s v="GRAMOS"/>
    <n v="1000"/>
    <n v="1000"/>
    <n v="11.9"/>
    <n v="11900"/>
    <m/>
    <m/>
    <m/>
    <n v="11900"/>
    <n v="4165"/>
    <n v="16065.000000000002"/>
    <m/>
    <m/>
  </r>
  <r>
    <x v="11"/>
    <s v="LECHE DESLACTOSADAD "/>
    <s v="PRODUCCIÓN"/>
    <s v="MILILITROS"/>
    <n v="1100"/>
    <n v="1100"/>
    <n v="5.4454545454545453"/>
    <n v="5990"/>
    <m/>
    <m/>
    <m/>
    <n v="5990"/>
    <n v="2096.5"/>
    <n v="8086.5000000000009"/>
    <m/>
    <m/>
  </r>
  <r>
    <x v="11"/>
    <s v="ALQ LECHE ENTERA "/>
    <s v="PRODUCCIÓN"/>
    <s v="MILILITROS"/>
    <n v="200"/>
    <m/>
    <n v="5.51"/>
    <n v="1102"/>
    <m/>
    <m/>
    <m/>
    <n v="1102"/>
    <n v="385.7"/>
    <n v="1487.7"/>
    <m/>
    <m/>
  </r>
  <r>
    <x v="12"/>
    <s v="HUEVOS AX30"/>
    <s v="PRODUCCIÓN"/>
    <s v="CUBETA"/>
    <n v="1"/>
    <n v="30"/>
    <n v="510"/>
    <n v="15300"/>
    <m/>
    <m/>
    <m/>
    <n v="15300"/>
    <n v="5355"/>
    <n v="20655"/>
    <m/>
    <m/>
  </r>
  <r>
    <x v="8"/>
    <s v="CHOCOLATE GIRONES"/>
    <s v="PRODUCCION"/>
    <s v="GRAMOS"/>
    <n v="500"/>
    <n v="500"/>
    <n v="18.400200000000002"/>
    <n v="8762"/>
    <n v="438.1"/>
    <m/>
    <m/>
    <n v="9200.1"/>
    <n v="3066.7"/>
    <n v="11828.7"/>
    <m/>
    <m/>
  </r>
  <r>
    <x v="8"/>
    <s v="FECULA SUELTA BULTO X 50 LIBRAS"/>
    <s v="PRODUCCIÓN"/>
    <s v="LIBRAS"/>
    <n v="50"/>
    <n v="25000"/>
    <n v="0.12000000000000002"/>
    <n v="2521.0084033613448"/>
    <n v="478.99159663865549"/>
    <m/>
    <m/>
    <n v="3000.0000000000005"/>
    <n v="882.35294117647061"/>
    <n v="3403.3613445378155"/>
    <m/>
    <m/>
  </r>
  <r>
    <x v="8"/>
    <s v="VINO BLANCO ALTA COCINA*750ML"/>
    <s v="PRODUCCIÓN"/>
    <s v="MILILITROS"/>
    <n v="750"/>
    <n v="750"/>
    <n v="29.733333000000005"/>
    <n v="21238.095000000001"/>
    <n v="1061.9047500000001"/>
    <m/>
    <m/>
    <n v="22299.999750000003"/>
    <n v="7433.3332499999997"/>
    <n v="28671.428250000004"/>
    <m/>
    <m/>
  </r>
  <r>
    <x v="13"/>
    <s v="JABON EN POLVO GRANEL 20 KL DERSA"/>
    <s v="ASEO"/>
    <s v="KILOS"/>
    <n v="20"/>
    <n v="20000"/>
    <n v="7.9899575"/>
    <n v="134285"/>
    <n v="25514.15"/>
    <m/>
    <m/>
    <n v="159799.15"/>
    <n v="46999.75"/>
    <n v="181284.75"/>
    <m/>
    <m/>
  </r>
  <r>
    <x v="13"/>
    <s v="TAPA WAU 3.5 6/7 OZ C4500 PQ50"/>
    <s v="ASEO"/>
    <s v="UNIDAD"/>
    <n v="50"/>
    <m/>
    <m/>
    <n v="64.739999999999995"/>
    <n v="12.300599999999999"/>
    <m/>
    <m/>
    <n v="77.040599999999998"/>
    <n v="22.658999999999995"/>
    <n v="87.399000000000001"/>
    <m/>
    <m/>
  </r>
  <r>
    <x v="13"/>
    <s v="MECHA TRAPERO ESPECIAL GANCHO"/>
    <s v="ASEO"/>
    <s v="UNIDAD"/>
    <n v="1"/>
    <m/>
    <m/>
    <n v="4080"/>
    <n v="775.2"/>
    <m/>
    <m/>
    <n v="4855.2"/>
    <n v="1428"/>
    <n v="5508"/>
    <m/>
    <m/>
  </r>
  <r>
    <x v="13"/>
    <s v="CUCHARA GRANUPLAS CJ 5000 PQ100"/>
    <s v="CAFETERÍA"/>
    <s v="UNIDAD"/>
    <n v="100"/>
    <m/>
    <m/>
    <n v="38.32"/>
    <n v="7.2808000000000002"/>
    <m/>
    <m/>
    <n v="45.6008"/>
    <n v="13.411999999999999"/>
    <n v="51.732000000000006"/>
    <m/>
    <m/>
  </r>
  <r>
    <x v="13"/>
    <s v="CUCHILLO GRANUPLAS CJ 5000 PAQ100"/>
    <s v="CAFETERÍA"/>
    <s v="UNIDAD"/>
    <n v="100"/>
    <m/>
    <m/>
    <n v="38.32"/>
    <n v="7.2808000000000002"/>
    <m/>
    <m/>
    <n v="45.6008"/>
    <n v="13.411999999999999"/>
    <n v="51.732000000000006"/>
    <m/>
    <m/>
  </r>
  <r>
    <x v="13"/>
    <s v="DARNEL 12*1500 MTS (VINIPEL)"/>
    <s v="BODEGA"/>
    <s v="METROS"/>
    <n v="1500"/>
    <m/>
    <m/>
    <n v="95590"/>
    <n v="18162.099999999999"/>
    <m/>
    <m/>
    <n v="113752.1"/>
    <n v="33456.5"/>
    <n v="129046.50000000001"/>
    <m/>
    <m/>
  </r>
  <r>
    <x v="13"/>
    <s v=" MEZCLADOR EN BOLSA (DE CAFÉ)"/>
    <s v="CAFETERÍA"/>
    <m/>
    <m/>
    <m/>
    <m/>
    <n v="1008.04"/>
    <n v="191.52760000000001"/>
    <m/>
    <m/>
    <n v="1199.5675999999999"/>
    <n v="352.81399999999996"/>
    <n v="1360.854"/>
    <m/>
    <m/>
  </r>
  <r>
    <x v="13"/>
    <s v="ESPONJILLA DORADA Y PLATEADA B144"/>
    <s v="ASEO"/>
    <m/>
    <m/>
    <m/>
    <m/>
    <n v="850"/>
    <n v="161.5"/>
    <m/>
    <m/>
    <n v="1011.5"/>
    <n v="297.5"/>
    <n v="1147.5"/>
    <m/>
    <m/>
  </r>
  <r>
    <x v="13"/>
    <s v="PALILLO REDONDO EXTRALARGO C144"/>
    <s v="CAFETERÍA"/>
    <m/>
    <m/>
    <m/>
    <m/>
    <n v="1009.14"/>
    <n v="191.73660000000001"/>
    <m/>
    <m/>
    <n v="1200.8766000000001"/>
    <n v="353.19899999999996"/>
    <n v="1362.3390000000002"/>
    <m/>
    <m/>
  </r>
  <r>
    <x v="13"/>
    <s v="TAPABOCA FAMILY FIRST CM40CJ CJ 50"/>
    <s v="ASEO"/>
    <s v="UNIDAD"/>
    <n v="50"/>
    <m/>
    <m/>
    <n v="10504"/>
    <n v="1995.76"/>
    <m/>
    <m/>
    <n v="12499.76"/>
    <n v="3676.3999999999996"/>
    <n v="14180.400000000001"/>
    <m/>
    <m/>
  </r>
  <r>
    <x v="14"/>
    <s v="TAPABOCAS 3 CAPAS AZUL EMP IND X 50 CLAY"/>
    <s v="ASEO"/>
    <s v="UNIDAD"/>
    <n v="50"/>
    <m/>
    <m/>
    <n v="10382"/>
    <n v="1972.58"/>
    <m/>
    <m/>
    <n v="12354.58"/>
    <n v="3633.7"/>
    <n v="14015.7"/>
    <m/>
    <n v="45"/>
  </r>
  <r>
    <x v="15"/>
    <s v="CECINA PORCIONADA"/>
    <s v="PRODUCCIÓN"/>
    <s v="KILOS"/>
    <n v="1"/>
    <n v="1000"/>
    <n v="31.5"/>
    <n v="31500"/>
    <m/>
    <m/>
    <m/>
    <n v="31500"/>
    <n v="11025"/>
    <n v="42525"/>
    <m/>
    <n v="30"/>
  </r>
  <r>
    <x v="15"/>
    <s v="GULASH"/>
    <s v="PRODUCCIÓN"/>
    <s v="KILOS"/>
    <n v="1"/>
    <n v="1000"/>
    <n v="27"/>
    <n v="27000"/>
    <m/>
    <m/>
    <m/>
    <n v="27000"/>
    <n v="9450"/>
    <n v="36450"/>
    <m/>
    <n v="30"/>
  </r>
  <r>
    <x v="15"/>
    <s v="MOLIDA CTE O BAJA EN GRASA"/>
    <s v="PRODUCCIÓN"/>
    <s v="KILOS"/>
    <n v="1"/>
    <n v="1000"/>
    <n v="27.5"/>
    <n v="27500"/>
    <m/>
    <m/>
    <m/>
    <n v="27500"/>
    <n v="9625"/>
    <n v="37125"/>
    <m/>
    <n v="30"/>
  </r>
  <r>
    <x v="15"/>
    <s v="PECHO/ESPALDILLA"/>
    <s v="PRODUCCIÓN"/>
    <s v="KILOS"/>
    <n v="1"/>
    <n v="1000"/>
    <n v="27"/>
    <n v="27000"/>
    <m/>
    <m/>
    <m/>
    <n v="27000"/>
    <n v="9450"/>
    <n v="36450"/>
    <m/>
    <n v="30"/>
  </r>
  <r>
    <x v="15"/>
    <s v="PIERNA DE CERDO PORCIONADA"/>
    <s v="PRODUCCIÓN"/>
    <s v="KILOS"/>
    <n v="1"/>
    <n v="1000"/>
    <n v="26.5"/>
    <n v="26500"/>
    <m/>
    <m/>
    <m/>
    <n v="26500"/>
    <n v="9275"/>
    <n v="35775"/>
    <m/>
    <n v="30"/>
  </r>
  <r>
    <x v="16"/>
    <s v="APIO EN RAMA"/>
    <s v="PRODUCCIÓN"/>
    <s v="KILOS"/>
    <n v="1"/>
    <n v="1000"/>
    <n v="2"/>
    <n v="2000"/>
    <m/>
    <m/>
    <m/>
    <n v="2000"/>
    <n v="700"/>
    <n v="2700"/>
    <m/>
    <n v="30"/>
  </r>
  <r>
    <x v="16"/>
    <s v="CEBOLLA LARGA"/>
    <s v="PRODUCCIÓN"/>
    <s v="KILOS"/>
    <n v="1"/>
    <n v="1000"/>
    <n v="4"/>
    <n v="4000"/>
    <m/>
    <m/>
    <m/>
    <n v="4000"/>
    <n v="1400"/>
    <n v="5400"/>
    <m/>
    <n v="30"/>
  </r>
  <r>
    <x v="16"/>
    <s v="CILANTRO"/>
    <s v="PRODUCCIÓN"/>
    <s v="KILOS"/>
    <n v="1"/>
    <n v="1000"/>
    <n v="8"/>
    <n v="8000"/>
    <m/>
    <m/>
    <m/>
    <n v="8000"/>
    <n v="2800"/>
    <n v="10800"/>
    <m/>
    <n v="30"/>
  </r>
  <r>
    <x v="16"/>
    <s v="ESPINACA"/>
    <s v="PRODUCCIÓN"/>
    <s v="KILOS"/>
    <n v="1"/>
    <n v="1000"/>
    <n v="6"/>
    <n v="6000"/>
    <m/>
    <m/>
    <m/>
    <n v="6000"/>
    <n v="2100"/>
    <n v="8100.0000000000009"/>
    <m/>
    <n v="30"/>
  </r>
  <r>
    <x v="16"/>
    <s v="LECHUGA CHURCA"/>
    <s v="PRODUCCIÓN"/>
    <s v="KILOS"/>
    <n v="1"/>
    <n v="1000"/>
    <n v="12"/>
    <n v="12000"/>
    <m/>
    <m/>
    <m/>
    <n v="12000"/>
    <n v="4200"/>
    <n v="16200.000000000002"/>
    <m/>
    <n v="30"/>
  </r>
  <r>
    <x v="16"/>
    <s v="LIMÓN MANDARINO"/>
    <s v="PRODUCCIÓN"/>
    <s v="KILOS"/>
    <n v="1"/>
    <n v="1000"/>
    <n v="2.5"/>
    <n v="2500"/>
    <m/>
    <m/>
    <m/>
    <n v="2500"/>
    <n v="875"/>
    <n v="3375"/>
    <m/>
    <n v="30"/>
  </r>
  <r>
    <x v="16"/>
    <s v="PAPA CRIOLLA"/>
    <s v="PRODUCCIÓN"/>
    <s v="KILOS"/>
    <n v="1"/>
    <n v="1000"/>
    <n v="4.4000000000000004"/>
    <n v="4400"/>
    <m/>
    <m/>
    <m/>
    <n v="4400"/>
    <n v="1540"/>
    <n v="5940"/>
    <m/>
    <n v="30"/>
  </r>
  <r>
    <x v="16"/>
    <s v="PEREJIL"/>
    <s v="PRODUCCIÓN"/>
    <s v="KILOS"/>
    <n v="1"/>
    <n v="1000"/>
    <n v="6"/>
    <n v="6000"/>
    <m/>
    <m/>
    <m/>
    <n v="6000"/>
    <n v="2100"/>
    <n v="8100.0000000000009"/>
    <m/>
    <n v="30"/>
  </r>
  <r>
    <x v="16"/>
    <s v="PLÁTANO MADURO"/>
    <s v="PRODUCCIÓN"/>
    <s v="KILOS"/>
    <n v="1"/>
    <n v="1000"/>
    <n v="4"/>
    <n v="4000"/>
    <m/>
    <m/>
    <m/>
    <n v="4000"/>
    <n v="1400"/>
    <n v="5400"/>
    <m/>
    <n v="30"/>
  </r>
  <r>
    <x v="16"/>
    <s v="RAIZ CHINA L"/>
    <s v="PRODUCCIÓN"/>
    <s v="KILOS"/>
    <n v="1"/>
    <n v="1000"/>
    <n v="10"/>
    <n v="10000"/>
    <m/>
    <m/>
    <m/>
    <n v="10000"/>
    <n v="3500"/>
    <n v="13500"/>
    <m/>
    <n v="30"/>
  </r>
  <r>
    <x v="16"/>
    <s v="REPOLLO BLANCO"/>
    <s v="PRODUCCIÓN"/>
    <s v="KILOS"/>
    <n v="1"/>
    <n v="1000"/>
    <n v="3.4"/>
    <n v="3400"/>
    <m/>
    <m/>
    <m/>
    <n v="3400"/>
    <n v="1190"/>
    <n v="4590"/>
    <m/>
    <n v="30"/>
  </r>
  <r>
    <x v="16"/>
    <s v="YOTA"/>
    <s v="PRODUCCIÓN"/>
    <s v="KILOS"/>
    <n v="1"/>
    <n v="1000"/>
    <n v="1.7"/>
    <n v="1700"/>
    <m/>
    <m/>
    <m/>
    <n v="1700"/>
    <n v="595"/>
    <n v="2295"/>
    <m/>
    <n v="30"/>
  </r>
  <r>
    <x v="16"/>
    <s v="CALABACÍN AMARILLO"/>
    <s v="PRODUCCIÓN"/>
    <s v="KILOS"/>
    <n v="1"/>
    <n v="1000"/>
    <n v="3"/>
    <n v="3000"/>
    <m/>
    <m/>
    <m/>
    <n v="3000"/>
    <n v="1050"/>
    <n v="4050.0000000000005"/>
    <m/>
    <n v="30"/>
  </r>
  <r>
    <x v="16"/>
    <s v="CALABACÍN"/>
    <s v="PRODUCCIÓN"/>
    <s v="KILOS"/>
    <n v="1"/>
    <n v="1000"/>
    <n v="3"/>
    <n v="3000"/>
    <m/>
    <m/>
    <m/>
    <n v="3000"/>
    <n v="1050"/>
    <n v="4050.0000000000005"/>
    <m/>
    <n v="30"/>
  </r>
  <r>
    <x v="16"/>
    <s v="BRÓCOLI"/>
    <s v="PRODUCCIÓN"/>
    <s v="KILOS"/>
    <n v="1"/>
    <n v="1000"/>
    <n v="6"/>
    <n v="6000"/>
    <m/>
    <m/>
    <m/>
    <n v="6000"/>
    <n v="2100"/>
    <n v="8100.0000000000009"/>
    <m/>
    <n v="30"/>
  </r>
  <r>
    <x v="16"/>
    <s v="COLIFLOR"/>
    <s v="PRODUCCIÓN"/>
    <s v="KILOS"/>
    <n v="1"/>
    <n v="1000"/>
    <n v="6"/>
    <n v="6000"/>
    <m/>
    <m/>
    <m/>
    <n v="6000"/>
    <n v="2100"/>
    <n v="8100.0000000000009"/>
    <m/>
    <n v="30"/>
  </r>
  <r>
    <x v="16"/>
    <s v="BATAVIA"/>
    <s v="PRODUCCIÓN"/>
    <s v="KILOS"/>
    <n v="1"/>
    <n v="1000"/>
    <n v="4"/>
    <n v="4000"/>
    <m/>
    <m/>
    <m/>
    <n v="4000"/>
    <n v="1400"/>
    <n v="5400"/>
    <m/>
    <n v="30"/>
  </r>
  <r>
    <x v="16"/>
    <s v="REMOLACHA"/>
    <s v="PRODUCCIÓN"/>
    <s v="KILOS"/>
    <n v="1"/>
    <n v="1000"/>
    <n v="3"/>
    <n v="3000"/>
    <m/>
    <m/>
    <m/>
    <n v="3000"/>
    <n v="1050"/>
    <n v="4050.0000000000005"/>
    <m/>
    <n v="30"/>
  </r>
  <r>
    <x v="16"/>
    <s v="PAPA CRIOLLA"/>
    <s v="PRODUCCIÓN"/>
    <s v="KILOS"/>
    <n v="1"/>
    <n v="1000"/>
    <n v="4.5"/>
    <n v="4500"/>
    <m/>
    <m/>
    <m/>
    <n v="4500"/>
    <n v="1575"/>
    <n v="6075"/>
    <m/>
    <n v="30"/>
  </r>
  <r>
    <x v="16"/>
    <s v="PEPINO COHOMBRO"/>
    <s v="PRODUCCIÓN"/>
    <s v="KILOS"/>
    <n v="1"/>
    <n v="1000"/>
    <n v="2.5"/>
    <n v="2500"/>
    <m/>
    <m/>
    <m/>
    <n v="2500"/>
    <n v="875"/>
    <n v="3375"/>
    <m/>
    <n v="30"/>
  </r>
  <r>
    <x v="16"/>
    <s v="REPOLLO MORADO"/>
    <s v="PRODUCCIÓN"/>
    <s v="KILOS"/>
    <n v="1"/>
    <n v="1000"/>
    <n v="4"/>
    <n v="4000"/>
    <m/>
    <m/>
    <m/>
    <n v="4000"/>
    <n v="1400"/>
    <n v="5400"/>
    <m/>
    <n v="30"/>
  </r>
  <r>
    <x v="5"/>
    <s v="ESPINACAS"/>
    <s v="PRODUCCIÓN"/>
    <s v="KILOS"/>
    <n v="1"/>
    <n v="1000"/>
    <n v="7.5"/>
    <n v="7500"/>
    <m/>
    <m/>
    <m/>
    <n v="7500"/>
    <n v="2625"/>
    <n v="10125"/>
    <m/>
    <n v="30"/>
  </r>
  <r>
    <x v="17"/>
    <s v="ARROZ PARVOLIZADO DOÑA PEPA"/>
    <s v="PRODUCCIÓN"/>
    <s v="GRAMOS"/>
    <n v="3000"/>
    <n v="3000"/>
    <n v="5.6333333333333337"/>
    <n v="16900"/>
    <m/>
    <m/>
    <m/>
    <n v="16900"/>
    <n v="5915"/>
    <n v="22815"/>
    <m/>
    <m/>
  </r>
  <r>
    <x v="18"/>
    <s v="MASA HOJALDRE"/>
    <s v="PANADERIA"/>
    <s v="KILOS"/>
    <n v="1"/>
    <n v="1000"/>
    <n v="8"/>
    <n v="8000"/>
    <m/>
    <m/>
    <m/>
    <n v="8000"/>
    <n v="2800"/>
    <n v="10800"/>
    <m/>
    <n v="30"/>
  </r>
  <r>
    <x v="18"/>
    <s v="MASA CROISSANT"/>
    <s v="PANADERIA"/>
    <s v="KILOS"/>
    <n v="1"/>
    <n v="1000"/>
    <n v="8.3000000000000007"/>
    <n v="8300"/>
    <m/>
    <m/>
    <m/>
    <n v="8300"/>
    <n v="2905"/>
    <n v="11205"/>
    <m/>
    <n v="30"/>
  </r>
  <r>
    <x v="19"/>
    <s v="ZIPPER PASTA PARA EMPANADA 500 GR 14CM"/>
    <s v="PRODUCCION DESAYUNO"/>
    <s v="GRAMOS"/>
    <n v="500"/>
    <n v="500"/>
    <n v="6.3"/>
    <n v="3000"/>
    <n v="150"/>
    <m/>
    <m/>
    <n v="3150"/>
    <n v="1050"/>
    <n v="4050.0000000000005"/>
    <m/>
    <m/>
  </r>
  <r>
    <x v="19"/>
    <s v="HORNEAR PASTA PARA EMPANADA 640GR 15CM"/>
    <s v="PRODUCCION DESAYUNO"/>
    <s v="GRAMOS"/>
    <n v="640"/>
    <n v="640"/>
    <n v="5.9374218750000001"/>
    <n v="3619"/>
    <n v="180.95000000000002"/>
    <m/>
    <m/>
    <n v="3799.95"/>
    <n v="1266.6499999999999"/>
    <n v="4885.6500000000005"/>
    <m/>
    <m/>
  </r>
  <r>
    <x v="0"/>
    <s v="FALDA DE COSTILLA"/>
    <s v="PRODUCCION"/>
    <s v="KILOS"/>
    <n v="1"/>
    <n v="1000"/>
    <n v="25"/>
    <n v="25000"/>
    <m/>
    <m/>
    <m/>
    <n v="25000"/>
    <n v="8750"/>
    <n v="33750"/>
    <m/>
    <n v="7"/>
  </r>
  <r>
    <x v="20"/>
    <s v="EMPANADAS ARGENTINAS"/>
    <s v="CAFETERIA"/>
    <s v="UNIDADES"/>
    <n v="1"/>
    <m/>
    <e v="#DIV/0!"/>
    <n v="3400"/>
    <m/>
    <m/>
    <m/>
    <n v="3400"/>
    <n v="1190"/>
    <n v="4590"/>
    <m/>
    <m/>
  </r>
  <r>
    <x v="13"/>
    <s v="MEZCLADOR EN BOLSA"/>
    <s v="ASEO"/>
    <s v="UNIDAD"/>
    <n v="1"/>
    <m/>
    <e v="#DIV/0!"/>
    <n v="1008"/>
    <n v="1008.19"/>
    <m/>
    <m/>
    <n v="2016.19"/>
    <n v="352.79999999999995"/>
    <n v="1360.8000000000002"/>
    <m/>
    <m/>
  </r>
  <r>
    <x v="13"/>
    <s v="PALO TRAPERO METALIC."/>
    <s v="ASEO"/>
    <s v="UNIDAD"/>
    <n v="1"/>
    <m/>
    <e v="#DIV/0!"/>
    <n v="28320"/>
    <n v="5380.8"/>
    <m/>
    <m/>
    <n v="33700.800000000003"/>
    <n v="9912"/>
    <n v="38232"/>
    <m/>
    <m/>
  </r>
  <r>
    <x v="13"/>
    <s v="CONTEN DOBLE USO 24 OZ BASE NEG/TAPA  CJAX100UND"/>
    <s v="PRODUCCION "/>
    <s v="UNIDAD"/>
    <n v="1"/>
    <m/>
    <e v="#DIV/0!"/>
    <n v="605"/>
    <n v="114.95"/>
    <m/>
    <m/>
    <n v="719.95"/>
    <n v="211.75"/>
    <n v="816.75"/>
    <m/>
    <m/>
  </r>
  <r>
    <x v="13"/>
    <s v="CONTEN DOBLE USO 8 OZ BASE NEG/TAPA  CJAX200UND"/>
    <s v="PRODUCCION "/>
    <s v="UNIDAD"/>
    <n v="1"/>
    <m/>
    <e v="#DIV/0!"/>
    <n v="306"/>
    <n v="58.14"/>
    <m/>
    <m/>
    <n v="364.14"/>
    <n v="107.1"/>
    <n v="413.1"/>
    <m/>
    <m/>
  </r>
  <r>
    <x v="13"/>
    <s v="CONTEN DOBLE USO 16 OZ BASE NEG/TAPA  CJAX200UND"/>
    <s v="PRODUCCION "/>
    <s v="UNIDAD"/>
    <n v="1"/>
    <m/>
    <e v="#DIV/0!"/>
    <n v="411.4"/>
    <n v="78.165999999999997"/>
    <m/>
    <m/>
    <n v="489.56599999999997"/>
    <n v="143.98999999999998"/>
    <n v="555.39"/>
    <m/>
    <m/>
  </r>
  <r>
    <x v="13"/>
    <s v="PLATO PLAST PEQ DOM PAQ20 CAJAX150 "/>
    <s v="DESECHABLE"/>
    <s v="UNIDAD"/>
    <n v="1"/>
    <m/>
    <e v="#DIV/0!"/>
    <n v="118.58"/>
    <n v="22.530200000000001"/>
    <m/>
    <m/>
    <n v="141.11019999999999"/>
    <n v="41.503"/>
    <n v="160.083"/>
    <m/>
    <m/>
  </r>
  <r>
    <x v="13"/>
    <s v="TAPA 7 ONZAS BEBIDAS NESTLE pq80"/>
    <s v="CAFETERÍA"/>
    <s v="UNIDAD"/>
    <n v="1"/>
    <m/>
    <e v="#DIV/0!"/>
    <n v="77"/>
    <n v="14.63"/>
    <m/>
    <m/>
    <n v="91.63"/>
    <n v="26.95"/>
    <n v="103.95"/>
    <m/>
    <m/>
  </r>
  <r>
    <x v="13"/>
    <s v="TENEDOR GRANUPLAS CJ5000 PQ100"/>
    <s v="PRODUCCION "/>
    <s v="UNIDAD"/>
    <n v="1"/>
    <m/>
    <e v="#DIV/0!"/>
    <n v="38.32"/>
    <n v="7.2808000000000002"/>
    <m/>
    <m/>
    <n v="45.6008"/>
    <n v="13.411999999999999"/>
    <n v="51.732000000000006"/>
    <m/>
    <m/>
  </r>
  <r>
    <x v="13"/>
    <s v=" VASO 7 ONZAS WAU CAJ3000 PQ50"/>
    <s v="CAFERIAS"/>
    <s v="UNIDAD"/>
    <n v="1"/>
    <m/>
    <e v="#DIV/0!"/>
    <n v="38.700000000000003"/>
    <n v="7.3530000000000006"/>
    <m/>
    <m/>
    <n v="46.053000000000004"/>
    <n v="13.545"/>
    <n v="52.245000000000005"/>
    <m/>
    <m/>
  </r>
  <r>
    <x v="13"/>
    <s v="  VASO 7 ONZAS CARTON BAMBO C25P50"/>
    <s v="CAFERIAS"/>
    <s v="UNIDAD"/>
    <n v="1"/>
    <m/>
    <e v="#DIV/0!"/>
    <n v="94.38"/>
    <n v="17.932199999999998"/>
    <m/>
    <m/>
    <n v="112.31219999999999"/>
    <n v="33.032999999999994"/>
    <n v="127.413"/>
    <m/>
    <m/>
  </r>
  <r>
    <x v="13"/>
    <s v="SERVILLETA BLANK UNO/UNO CJ30 PQ100"/>
    <s v="TODOS"/>
    <s v="UNIDAD"/>
    <n v="1"/>
    <m/>
    <e v="#DIV/0!"/>
    <n v="2456"/>
    <n v="466.64"/>
    <m/>
    <m/>
    <n v="2922.64"/>
    <n v="859.59999999999991"/>
    <n v="3315.6000000000004"/>
    <m/>
    <m/>
  </r>
  <r>
    <x v="13"/>
    <s v="TOALLA ELITE CENTER F TH NT CJX6"/>
    <s v="TODOS"/>
    <s v="UNIDAD"/>
    <n v="1"/>
    <m/>
    <e v="#DIV/0!"/>
    <n v="18755"/>
    <n v="3563.45"/>
    <m/>
    <m/>
    <n v="22318.45"/>
    <n v="6564.25"/>
    <n v="25319.25"/>
    <m/>
    <m/>
  </r>
  <r>
    <x v="13"/>
    <s v="ROLLOS PAPEL PARA DATAFONO 80*60"/>
    <s v="TODOS"/>
    <s v="UNIDAD"/>
    <n v="1"/>
    <m/>
    <e v="#DIV/0!"/>
    <n v="6145.5"/>
    <n v="1167.645"/>
    <m/>
    <m/>
    <n v="7313.1450000000004"/>
    <n v="2150.9249999999997"/>
    <n v="8296.4250000000011"/>
    <m/>
    <m/>
  </r>
  <r>
    <x v="13"/>
    <s v="CUCHARITA GRANUPLAST X100 CJ10000"/>
    <m/>
    <s v="UNIDAD"/>
    <n v="1"/>
    <m/>
    <e v="#DIV/0!"/>
    <n v="21"/>
    <n v="3.99"/>
    <m/>
    <m/>
    <n v="24.990000000000002"/>
    <n v="7.35"/>
    <n v="28.35"/>
    <m/>
    <m/>
  </r>
  <r>
    <x v="21"/>
    <s v="CHOCOLATE GIRONES"/>
    <s v="PRODUCCION "/>
    <s v="GRAMOS"/>
    <n v="500"/>
    <n v="500"/>
    <n v="14.2296"/>
    <n v="6776"/>
    <n v="338.8"/>
    <m/>
    <m/>
    <n v="7114.8"/>
    <n v="2371.6"/>
    <n v="9147.6"/>
    <m/>
    <n v="30"/>
  </r>
  <r>
    <x v="22"/>
    <s v="CIRUELA SIN SEMILLA"/>
    <s v="PRODUCCION"/>
    <s v="LIBRAS"/>
    <n v="1"/>
    <n v="500"/>
    <n v="28.400000000000002"/>
    <n v="11932.773109243699"/>
    <n v="2267.226890756303"/>
    <m/>
    <m/>
    <n v="14200.000000000002"/>
    <n v="4176.4705882352946"/>
    <n v="16109.243697478994"/>
    <m/>
    <m/>
  </r>
  <r>
    <x v="22"/>
    <s v="HARINA PASPAN"/>
    <s v="PRODUCCION"/>
    <s v="KILOS"/>
    <n v="50"/>
    <n v="50000"/>
    <n v="2.78"/>
    <n v="132380.95238095237"/>
    <n v="6619.0476190476184"/>
    <m/>
    <m/>
    <n v="139000"/>
    <n v="46333.333333333328"/>
    <n v="178714.28571428571"/>
    <m/>
    <m/>
  </r>
  <r>
    <x v="22"/>
    <s v="UVA PASA 3A"/>
    <s v="PRODUCCION"/>
    <m/>
    <m/>
    <m/>
    <e v="#DIV/0!"/>
    <n v="5700"/>
    <m/>
    <m/>
    <m/>
    <n v="5700"/>
    <n v="1994.9999999999998"/>
    <n v="7695.0000000000009"/>
    <m/>
    <m/>
  </r>
  <r>
    <x v="22"/>
    <s v="CONSERVA DE GUAYABA CAJA X2 UNIDADES DE MEDIA ARROBA"/>
    <s v="PRODUCCION"/>
    <m/>
    <m/>
    <m/>
    <e v="#DIV/0!"/>
    <n v="64500"/>
    <m/>
    <m/>
    <m/>
    <n v="64500"/>
    <n v="22575"/>
    <n v="87075"/>
    <m/>
    <m/>
  </r>
  <r>
    <x v="22"/>
    <s v="DAGUSTO SUPERIOR"/>
    <s v="PRODUCCION"/>
    <m/>
    <m/>
    <m/>
    <e v="#DIV/0!"/>
    <n v="13949.579831932773"/>
    <n v="2650.4201680672268"/>
    <m/>
    <m/>
    <n v="16600"/>
    <n v="4882.3529411764703"/>
    <n v="18831.932773109245"/>
    <m/>
    <m/>
  </r>
  <r>
    <x v="22"/>
    <s v="MARGARINA EXCELENCIA "/>
    <s v="PRODUCCION"/>
    <s v="KILOS"/>
    <n v="15"/>
    <n v="15000"/>
    <n v="6.666666666666667"/>
    <n v="84033.613445378156"/>
    <n v="15966.386554621849"/>
    <m/>
    <m/>
    <n v="100000"/>
    <n v="29411.764705882353"/>
    <n v="113445.37815126052"/>
    <m/>
    <m/>
  </r>
  <r>
    <x v="22"/>
    <s v="BUÑUELO COLMAIZ"/>
    <s v="PRODUCCION"/>
    <m/>
    <m/>
    <m/>
    <e v="#DIV/0!"/>
    <n v="5882.3529411764712"/>
    <n v="1117.6470588235295"/>
    <m/>
    <m/>
    <n v="7000.0000000000009"/>
    <n v="2058.8235294117649"/>
    <n v="7941.176470588237"/>
    <m/>
    <m/>
  </r>
  <r>
    <x v="22"/>
    <s v="PAN DE BONO"/>
    <s v="PRODUCCION"/>
    <s v="KILOS"/>
    <n v="1"/>
    <n v="5000"/>
    <n v="2.34"/>
    <n v="9831.9327731092435"/>
    <n v="1868.0672268907563"/>
    <m/>
    <m/>
    <n v="11700"/>
    <n v="3441.1764705882351"/>
    <n v="13273.10924369748"/>
    <m/>
    <m/>
  </r>
  <r>
    <x v="22"/>
    <s v="PAN DE YUCA"/>
    <s v="PRODUCCION"/>
    <s v="KILOS"/>
    <n v="1"/>
    <n v="1000"/>
    <n v="13"/>
    <n v="10924.36974789916"/>
    <n v="2075.6302521008406"/>
    <m/>
    <m/>
    <n v="13000"/>
    <n v="3823.5294117647059"/>
    <n v="14747.899159663866"/>
    <m/>
    <m/>
  </r>
  <r>
    <x v="22"/>
    <s v="AREQUIPE"/>
    <s v="PRODUCCION"/>
    <m/>
    <m/>
    <m/>
    <e v="#DIV/0!"/>
    <n v="55500"/>
    <m/>
    <m/>
    <m/>
    <n v="55500"/>
    <n v="19425"/>
    <n v="74925"/>
    <m/>
    <m/>
  </r>
  <r>
    <x v="22"/>
    <s v="GLASSE FRESA"/>
    <s v="PRODUCCION"/>
    <m/>
    <m/>
    <m/>
    <m/>
    <n v="7142.8571428571431"/>
    <n v="1357.1428571428571"/>
    <m/>
    <m/>
    <n v="8500"/>
    <n v="2500"/>
    <n v="9642.8571428571431"/>
    <m/>
    <m/>
  </r>
  <r>
    <x v="22"/>
    <s v="GLASSE NEUTRO"/>
    <s v="PRODUCCION"/>
    <m/>
    <m/>
    <m/>
    <m/>
    <n v="7142.8571428571431"/>
    <n v="1357.1428571428571"/>
    <m/>
    <m/>
    <n v="8500"/>
    <n v="2500"/>
    <n v="9642.8571428571431"/>
    <m/>
    <m/>
  </r>
  <r>
    <x v="22"/>
    <s v="GLASSE PIÑA"/>
    <s v="PRODUCCION"/>
    <m/>
    <m/>
    <m/>
    <m/>
    <n v="7142.8571428571431"/>
    <n v="1357.1428571428571"/>
    <m/>
    <m/>
    <n v="8500"/>
    <n v="2500"/>
    <n v="9642.8571428571431"/>
    <m/>
    <m/>
  </r>
  <r>
    <x v="22"/>
    <s v="GLASSE KIWI"/>
    <s v="PRODUCCION"/>
    <m/>
    <m/>
    <m/>
    <m/>
    <n v="7142.8571428571431"/>
    <n v="1357.1428571428571"/>
    <m/>
    <m/>
    <n v="8500"/>
    <n v="2500"/>
    <n v="9642.8571428571431"/>
    <m/>
    <m/>
  </r>
  <r>
    <x v="22"/>
    <s v="LASAGÑA MUÑECA "/>
    <s v="PRODUCCION"/>
    <s v="GRAMOS"/>
    <n v="400"/>
    <n v="400"/>
    <n v="23.645"/>
    <n v="9458"/>
    <m/>
    <m/>
    <m/>
    <n v="9458"/>
    <n v="3310.2999999999997"/>
    <n v="12768.300000000001"/>
    <m/>
    <m/>
  </r>
  <r>
    <x v="22"/>
    <s v="MANZANA ROJA"/>
    <s v="PRODUCCION"/>
    <s v="KILOS"/>
    <n v="1"/>
    <n v="1000"/>
    <n v="13.5"/>
    <n v="13500"/>
    <m/>
    <m/>
    <m/>
    <n v="13500"/>
    <n v="4725"/>
    <n v="18225"/>
    <m/>
    <m/>
  </r>
  <r>
    <x v="22"/>
    <s v="MANZANA VERDE"/>
    <s v="PRODUCCION"/>
    <s v="KILOS"/>
    <n v="1"/>
    <n v="1000"/>
    <n v="15.8"/>
    <n v="15800"/>
    <m/>
    <m/>
    <m/>
    <n v="15800"/>
    <n v="5530"/>
    <n v="21330"/>
    <m/>
    <m/>
  </r>
  <r>
    <x v="22"/>
    <s v="CONTENEDOR 2 DIV 24OZ DARNEL X 50 ENSALDAS"/>
    <s v="PRODUCCION "/>
    <s v="UNIDAD"/>
    <n v="1"/>
    <n v="91.846999999999994"/>
    <n v="91.846999999999994"/>
    <m/>
    <m/>
    <m/>
    <m/>
    <n v="0"/>
    <n v="0"/>
    <n v="0"/>
    <m/>
    <m/>
  </r>
  <r>
    <x v="22"/>
    <s v="UVA CHILENA"/>
    <s v="PRODUCCION"/>
    <s v="KILOS"/>
    <n v="1"/>
    <n v="1000"/>
    <n v="21.5"/>
    <n v="21500"/>
    <m/>
    <m/>
    <m/>
    <n v="21500"/>
    <n v="7524.9999999999991"/>
    <n v="29025.000000000004"/>
    <m/>
    <m/>
  </r>
  <r>
    <x v="22"/>
    <s v="TOSTADA DE AJO"/>
    <s v="PRODUCCION "/>
    <m/>
    <m/>
    <m/>
    <e v="#DIV/0!"/>
    <m/>
    <m/>
    <m/>
    <m/>
    <n v="0"/>
    <n v="0"/>
    <n v="0"/>
    <m/>
    <m/>
  </r>
  <r>
    <x v="23"/>
    <s v="PANKO"/>
    <s v="PRODUCCION"/>
    <s v="KILOS"/>
    <n v="1"/>
    <n v="1000"/>
    <n v="20"/>
    <n v="20000"/>
    <m/>
    <m/>
    <m/>
    <n v="20000"/>
    <n v="7000"/>
    <n v="27000"/>
    <m/>
    <m/>
  </r>
  <r>
    <x v="22"/>
    <s v="BOCADILLO  CAJAX2UNID DE MEDIA @ "/>
    <s v="PRODUCCION"/>
    <s v="GRAMOS"/>
    <n v="12500"/>
    <n v="12500"/>
    <n v="5.16"/>
    <n v="54201.680672268907"/>
    <n v="10298.319327731093"/>
    <m/>
    <m/>
    <n v="64500"/>
    <n v="18970.588235294115"/>
    <n v="73172.268907563033"/>
    <m/>
    <m/>
  </r>
  <r>
    <x v="22"/>
    <s v="DULCE DE LECHEX5KL M"/>
    <s v="PRODUCCIÓN"/>
    <s v="KILOS"/>
    <n v="5"/>
    <n v="5000"/>
    <n v="11.1"/>
    <n v="46638.655462184877"/>
    <n v="8861.3445378151264"/>
    <m/>
    <m/>
    <n v="55500"/>
    <n v="16323.529411764706"/>
    <n v="62962.184873949591"/>
    <m/>
    <m/>
  </r>
  <r>
    <x v="8"/>
    <s v="GELATINA SIN SABOR "/>
    <s v="PRODUCCION"/>
    <s v="GRAMOS"/>
    <n v="500"/>
    <n v="500"/>
    <n v="89.606999999999999"/>
    <n v="37650"/>
    <n v="7153.5"/>
    <m/>
    <m/>
    <n v="44803.5"/>
    <n v="13177.5"/>
    <n v="50827.5"/>
    <m/>
    <m/>
  </r>
  <r>
    <x v="8"/>
    <s v="CUCHUCO DE MAIZ SANTA MONICA"/>
    <s v="PRODUCCION"/>
    <s v="GRAMOS"/>
    <n v="250"/>
    <n v="250"/>
    <n v="5.1912000000000003"/>
    <n v="1236"/>
    <n v="61.800000000000004"/>
    <m/>
    <m/>
    <n v="1297.8"/>
    <n v="432.59999999999997"/>
    <n v="1668.6000000000001"/>
    <m/>
    <m/>
  </r>
  <r>
    <x v="8"/>
    <s v="COLO REY"/>
    <s v="PRODUCCION "/>
    <s v="GRAMOS"/>
    <n v="500"/>
    <n v="500"/>
    <n v="20.58"/>
    <n v="9800"/>
    <n v="490"/>
    <m/>
    <m/>
    <n v="10290"/>
    <n v="3430"/>
    <n v="13230"/>
    <m/>
    <m/>
  </r>
  <r>
    <x v="8"/>
    <s v="PAN TAJADO GUADALUPE"/>
    <s v="PRODUCCION"/>
    <s v="GRAMOS"/>
    <n v="550"/>
    <n v="550"/>
    <n v="12.488509090909091"/>
    <n v="5772"/>
    <n v="1096.68"/>
    <m/>
    <m/>
    <n v="6868.68"/>
    <n v="2020.1999999999998"/>
    <n v="7792.2000000000007"/>
    <m/>
    <m/>
  </r>
  <r>
    <x v="10"/>
    <s v="MIGA DE PAN"/>
    <s v="PRODUCCION"/>
    <s v="GRAMOS"/>
    <n v="500"/>
    <n v="500"/>
    <n v="3.52"/>
    <n v="1760"/>
    <m/>
    <m/>
    <m/>
    <n v="1760"/>
    <n v="616"/>
    <n v="2376"/>
    <m/>
    <m/>
  </r>
  <r>
    <x v="22"/>
    <s v="SEMILLA DE AMAPOLAX500GR"/>
    <s v="PRODUCCION"/>
    <s v="GRAMOS"/>
    <n v="500"/>
    <n v="500"/>
    <n v="72"/>
    <n v="30252.100840336137"/>
    <n v="5747.8991596638662"/>
    <m/>
    <m/>
    <n v="36000"/>
    <n v="10588.235294117647"/>
    <n v="40840.336134453792"/>
    <m/>
    <m/>
  </r>
  <r>
    <x v="4"/>
    <s v="POLVO PARA HORNEAR LEVAPAN X1KG"/>
    <s v="PRODUCCION"/>
    <s v="KILOS"/>
    <n v="1"/>
    <n v="1000"/>
    <n v="15.867459999999999"/>
    <n v="13334"/>
    <n v="2533.46"/>
    <m/>
    <m/>
    <n v="15867.46"/>
    <n v="4666.8999999999996"/>
    <n v="18000.900000000001"/>
    <m/>
    <m/>
  </r>
  <r>
    <x v="8"/>
    <s v="ARROZ FLORHUILA 2,5 KG PC X 6 UD"/>
    <s v="PRODUCCION"/>
    <s v="KILOS"/>
    <n v="15"/>
    <n v="15000"/>
    <n v="0.71886666666666665"/>
    <n v="10783"/>
    <m/>
    <m/>
    <m/>
    <n v="10783"/>
    <n v="3774.0499999999997"/>
    <n v="14557.050000000001"/>
    <m/>
    <m/>
  </r>
  <r>
    <x v="8"/>
    <s v="COLOR REY *500 GR"/>
    <s v="PRODUCCION"/>
    <s v="GRAMOS"/>
    <n v="500"/>
    <n v="500"/>
    <n v="19.599990200000001"/>
    <n v="8235.2900000000009"/>
    <n v="1564.7051000000001"/>
    <m/>
    <m/>
    <n v="9799.9951000000001"/>
    <n v="2882.3515000000002"/>
    <n v="11117.641500000002"/>
    <m/>
    <m/>
  </r>
  <r>
    <x v="21"/>
    <s v="COCOA NATURAL X 200G"/>
    <s v="PRODUCCION"/>
    <s v="GRAMOS"/>
    <n v="200"/>
    <n v="200"/>
    <n v="31.070900000000002"/>
    <n v="5222"/>
    <n v="992.18000000000006"/>
    <m/>
    <m/>
    <n v="6214.18"/>
    <n v="1827.6999999999998"/>
    <n v="7049.700000000000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1211AB-9E8E-47C2-93DA-904DE4CC66AA}" name="TablaDinámica1" cacheId="378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28" firstHeaderRow="1" firstDataRow="1" firstDataCol="1"/>
  <pivotFields count="16">
    <pivotField axis="axisRow" showAll="0">
      <items count="25">
        <item x="16"/>
        <item x="12"/>
        <item x="5"/>
        <item x="3"/>
        <item x="23"/>
        <item x="6"/>
        <item x="22"/>
        <item x="11"/>
        <item x="21"/>
        <item x="19"/>
        <item x="13"/>
        <item x="0"/>
        <item x="20"/>
        <item x="2"/>
        <item x="4"/>
        <item x="17"/>
        <item x="9"/>
        <item x="1"/>
        <item x="7"/>
        <item x="15"/>
        <item x="10"/>
        <item x="14"/>
        <item x="8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39" dT="2023-12-19T20:33:10.43" personId="{89A9CECC-B9E5-43FF-96A7-96A1FE25B445}" id="{E9206D54-C5BE-4A88-A9EB-A90FF5F9B897}">
    <text>Cada caja tiene 100 sobres de un gramo cada uno, para un total de 100 gramos</text>
  </threadedComment>
  <threadedComment ref="E140" dT="2023-12-19T20:40:17.61" personId="{89A9CECC-B9E5-43FF-96A7-96A1FE25B445}" id="{1ABC6D9E-251F-4300-8C94-110862B15FE0}">
    <text>Cajas</text>
  </threadedComment>
  <threadedComment ref="F192" dT="2024-01-02T19:23:47.08" personId="{89A9CECC-B9E5-43FF-96A7-96A1FE25B445}" id="{8E7AD154-A87F-4C51-A7F2-5EBAE10C04F7}">
    <text>Por caja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B2C51-7224-4178-BD3E-6F21B375A5B8}">
  <dimension ref="A3:A28"/>
  <sheetViews>
    <sheetView workbookViewId="0"/>
  </sheetViews>
  <sheetFormatPr defaultColWidth="11.42578125" defaultRowHeight="15"/>
  <cols>
    <col min="1" max="1" width="35.5703125" bestFit="1" customWidth="1"/>
  </cols>
  <sheetData>
    <row r="3" spans="1:1">
      <c r="A3" s="17" t="s">
        <v>0</v>
      </c>
    </row>
    <row r="4" spans="1:1">
      <c r="A4" s="18" t="s">
        <v>1</v>
      </c>
    </row>
    <row r="5" spans="1:1">
      <c r="A5" s="18" t="s">
        <v>2</v>
      </c>
    </row>
    <row r="6" spans="1:1">
      <c r="A6" s="18" t="s">
        <v>3</v>
      </c>
    </row>
    <row r="7" spans="1:1">
      <c r="A7" s="18" t="s">
        <v>4</v>
      </c>
    </row>
    <row r="8" spans="1:1">
      <c r="A8" s="18" t="s">
        <v>5</v>
      </c>
    </row>
    <row r="9" spans="1:1">
      <c r="A9" s="18" t="s">
        <v>6</v>
      </c>
    </row>
    <row r="10" spans="1:1">
      <c r="A10" s="18" t="s">
        <v>7</v>
      </c>
    </row>
    <row r="11" spans="1:1">
      <c r="A11" s="18" t="s">
        <v>8</v>
      </c>
    </row>
    <row r="12" spans="1:1">
      <c r="A12" s="18" t="s">
        <v>9</v>
      </c>
    </row>
    <row r="13" spans="1:1">
      <c r="A13" s="18" t="s">
        <v>10</v>
      </c>
    </row>
    <row r="14" spans="1:1">
      <c r="A14" s="18" t="s">
        <v>11</v>
      </c>
    </row>
    <row r="15" spans="1:1">
      <c r="A15" s="18" t="s">
        <v>12</v>
      </c>
    </row>
    <row r="16" spans="1:1">
      <c r="A16" s="18" t="s">
        <v>13</v>
      </c>
    </row>
    <row r="17" spans="1:1">
      <c r="A17" s="18" t="s">
        <v>14</v>
      </c>
    </row>
    <row r="18" spans="1:1">
      <c r="A18" s="18" t="s">
        <v>15</v>
      </c>
    </row>
    <row r="19" spans="1:1">
      <c r="A19" s="18" t="s">
        <v>16</v>
      </c>
    </row>
    <row r="20" spans="1:1">
      <c r="A20" s="18" t="s">
        <v>17</v>
      </c>
    </row>
    <row r="21" spans="1:1">
      <c r="A21" s="18" t="s">
        <v>18</v>
      </c>
    </row>
    <row r="22" spans="1:1">
      <c r="A22" s="18" t="s">
        <v>19</v>
      </c>
    </row>
    <row r="23" spans="1:1">
      <c r="A23" s="18" t="s">
        <v>20</v>
      </c>
    </row>
    <row r="24" spans="1:1">
      <c r="A24" s="18" t="s">
        <v>21</v>
      </c>
    </row>
    <row r="25" spans="1:1">
      <c r="A25" s="18" t="s">
        <v>22</v>
      </c>
    </row>
    <row r="26" spans="1:1">
      <c r="A26" s="18" t="s">
        <v>23</v>
      </c>
    </row>
    <row r="27" spans="1:1">
      <c r="A27" s="18" t="s">
        <v>24</v>
      </c>
    </row>
    <row r="28" spans="1:1">
      <c r="A28" s="18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30"/>
  <sheetViews>
    <sheetView tabSelected="1" zoomScale="78" zoomScaleNormal="77" workbookViewId="0">
      <pane ySplit="1" topLeftCell="A2" activePane="bottomLeft" state="frozen"/>
      <selection pane="bottomLeft" sqref="A1:A1048576"/>
      <selection activeCell="C1" sqref="C1"/>
    </sheetView>
  </sheetViews>
  <sheetFormatPr defaultColWidth="9.140625" defaultRowHeight="15"/>
  <cols>
    <col min="1" max="1" width="39.5703125" style="45" customWidth="1"/>
    <col min="2" max="2" width="17.7109375" style="6" customWidth="1"/>
    <col min="3" max="3" width="53.5703125" style="6" bestFit="1" customWidth="1"/>
    <col min="4" max="4" width="27" style="6" customWidth="1"/>
    <col min="5" max="7" width="17.140625" style="6" customWidth="1"/>
    <col min="8" max="8" width="17.140625" style="34" customWidth="1"/>
    <col min="9" max="9" width="26.5703125" style="35" bestFit="1" customWidth="1"/>
    <col min="10" max="10" width="26.42578125" style="34" bestFit="1" customWidth="1"/>
    <col min="11" max="12" width="14.5703125" style="34" customWidth="1"/>
    <col min="13" max="13" width="16.7109375" style="35" bestFit="1" customWidth="1"/>
    <col min="14" max="14" width="18.5703125" style="6" customWidth="1"/>
    <col min="15" max="18" width="9.140625" style="6"/>
    <col min="19" max="19" width="10.140625" style="6" bestFit="1" customWidth="1"/>
    <col min="20" max="21" width="9.140625" style="6"/>
    <col min="22" max="22" width="2.42578125" style="6" bestFit="1" customWidth="1"/>
    <col min="23" max="16384" width="9.140625" style="6"/>
  </cols>
  <sheetData>
    <row r="1" spans="1:13">
      <c r="A1" s="40" t="s">
        <v>26</v>
      </c>
      <c r="B1" s="36" t="s">
        <v>27</v>
      </c>
      <c r="C1" s="36" t="s">
        <v>28</v>
      </c>
      <c r="D1" s="36" t="s">
        <v>29</v>
      </c>
      <c r="E1" s="36" t="s">
        <v>30</v>
      </c>
      <c r="F1" s="36" t="s">
        <v>31</v>
      </c>
      <c r="G1" s="36" t="s">
        <v>32</v>
      </c>
      <c r="H1" s="37" t="s">
        <v>33</v>
      </c>
      <c r="I1" s="38" t="s">
        <v>34</v>
      </c>
      <c r="J1" s="37" t="s">
        <v>35</v>
      </c>
      <c r="K1" s="37" t="s">
        <v>36</v>
      </c>
      <c r="L1" s="39">
        <v>0.15</v>
      </c>
      <c r="M1" s="38" t="s">
        <v>37</v>
      </c>
    </row>
    <row r="2" spans="1:13">
      <c r="A2" s="40"/>
      <c r="B2" s="5" t="s">
        <v>38</v>
      </c>
      <c r="C2" s="5" t="s">
        <v>39</v>
      </c>
      <c r="D2" s="5" t="s">
        <v>40</v>
      </c>
      <c r="E2" s="20" t="s">
        <v>41</v>
      </c>
      <c r="F2" s="5">
        <v>1</v>
      </c>
      <c r="G2" s="5">
        <v>1000</v>
      </c>
      <c r="H2" s="11">
        <f t="shared" ref="H2:H20" si="0">(M2/G2)</f>
        <v>25</v>
      </c>
      <c r="I2" s="12">
        <v>25000</v>
      </c>
      <c r="J2" s="11"/>
      <c r="K2" s="11"/>
      <c r="L2" s="11"/>
      <c r="M2" s="11">
        <f t="shared" ref="M2:M20" si="1">+J2+I2+K2+L2</f>
        <v>25000</v>
      </c>
    </row>
    <row r="3" spans="1:13">
      <c r="A3" s="40"/>
      <c r="B3" s="5" t="s">
        <v>42</v>
      </c>
      <c r="C3" s="5" t="s">
        <v>43</v>
      </c>
      <c r="D3" s="5" t="s">
        <v>40</v>
      </c>
      <c r="E3" s="20" t="s">
        <v>41</v>
      </c>
      <c r="F3" s="5">
        <v>1</v>
      </c>
      <c r="G3" s="5">
        <v>1000</v>
      </c>
      <c r="H3" s="11">
        <f t="shared" si="0"/>
        <v>28.6</v>
      </c>
      <c r="I3" s="12">
        <v>28600</v>
      </c>
      <c r="J3" s="11"/>
      <c r="K3" s="11"/>
      <c r="L3" s="11"/>
      <c r="M3" s="11">
        <f t="shared" si="1"/>
        <v>28600</v>
      </c>
    </row>
    <row r="4" spans="1:13">
      <c r="A4" s="40"/>
      <c r="B4" s="5" t="s">
        <v>44</v>
      </c>
      <c r="C4" s="5" t="s">
        <v>45</v>
      </c>
      <c r="D4" s="5" t="s">
        <v>40</v>
      </c>
      <c r="E4" s="20" t="s">
        <v>41</v>
      </c>
      <c r="F4" s="5">
        <v>1</v>
      </c>
      <c r="G4" s="5">
        <v>1000</v>
      </c>
      <c r="H4" s="11">
        <f t="shared" si="0"/>
        <v>32</v>
      </c>
      <c r="I4" s="12">
        <v>32000</v>
      </c>
      <c r="J4" s="11"/>
      <c r="K4" s="11"/>
      <c r="L4" s="11"/>
      <c r="M4" s="11">
        <f t="shared" si="1"/>
        <v>32000</v>
      </c>
    </row>
    <row r="5" spans="1:13">
      <c r="A5" s="40"/>
      <c r="B5" s="5" t="s">
        <v>46</v>
      </c>
      <c r="C5" s="5" t="s">
        <v>47</v>
      </c>
      <c r="D5" s="5" t="s">
        <v>40</v>
      </c>
      <c r="E5" s="20" t="s">
        <v>41</v>
      </c>
      <c r="F5" s="5">
        <v>1</v>
      </c>
      <c r="G5" s="5">
        <v>1000</v>
      </c>
      <c r="H5" s="11">
        <f t="shared" si="0"/>
        <v>24</v>
      </c>
      <c r="I5" s="12">
        <v>24000</v>
      </c>
      <c r="J5" s="11"/>
      <c r="K5" s="11"/>
      <c r="L5" s="11"/>
      <c r="M5" s="11">
        <f t="shared" si="1"/>
        <v>24000</v>
      </c>
    </row>
    <row r="6" spans="1:13">
      <c r="A6" s="40"/>
      <c r="B6" s="5" t="s">
        <v>48</v>
      </c>
      <c r="C6" s="5" t="s">
        <v>49</v>
      </c>
      <c r="D6" s="5" t="s">
        <v>40</v>
      </c>
      <c r="E6" s="20" t="s">
        <v>41</v>
      </c>
      <c r="F6" s="5">
        <v>1</v>
      </c>
      <c r="G6" s="5">
        <v>1000</v>
      </c>
      <c r="H6" s="11">
        <f t="shared" si="0"/>
        <v>22</v>
      </c>
      <c r="I6" s="12">
        <v>22000</v>
      </c>
      <c r="J6" s="11"/>
      <c r="K6" s="11"/>
      <c r="L6" s="11"/>
      <c r="M6" s="11">
        <f t="shared" si="1"/>
        <v>22000</v>
      </c>
    </row>
    <row r="7" spans="1:13">
      <c r="A7" s="40"/>
      <c r="B7" s="5" t="s">
        <v>50</v>
      </c>
      <c r="C7" s="5" t="s">
        <v>51</v>
      </c>
      <c r="D7" s="5" t="s">
        <v>40</v>
      </c>
      <c r="E7" s="20" t="s">
        <v>41</v>
      </c>
      <c r="F7" s="5">
        <v>1</v>
      </c>
      <c r="G7" s="5">
        <v>1000</v>
      </c>
      <c r="H7" s="11">
        <f t="shared" si="0"/>
        <v>26.4</v>
      </c>
      <c r="I7" s="12">
        <v>26400</v>
      </c>
      <c r="J7" s="11"/>
      <c r="K7" s="11"/>
      <c r="L7" s="11"/>
      <c r="M7" s="11">
        <f t="shared" si="1"/>
        <v>26400</v>
      </c>
    </row>
    <row r="8" spans="1:13">
      <c r="A8" s="40"/>
      <c r="B8" s="5" t="s">
        <v>52</v>
      </c>
      <c r="C8" s="5" t="s">
        <v>53</v>
      </c>
      <c r="D8" s="5" t="s">
        <v>40</v>
      </c>
      <c r="E8" s="20" t="s">
        <v>41</v>
      </c>
      <c r="F8" s="5">
        <v>1</v>
      </c>
      <c r="G8" s="5">
        <v>1000</v>
      </c>
      <c r="H8" s="11">
        <f t="shared" si="0"/>
        <v>29</v>
      </c>
      <c r="I8" s="12">
        <v>29000</v>
      </c>
      <c r="J8" s="11"/>
      <c r="K8" s="11"/>
      <c r="L8" s="11"/>
      <c r="M8" s="11">
        <f t="shared" si="1"/>
        <v>29000</v>
      </c>
    </row>
    <row r="9" spans="1:13">
      <c r="A9" s="40"/>
      <c r="B9" s="5" t="s">
        <v>54</v>
      </c>
      <c r="C9" s="5" t="s">
        <v>55</v>
      </c>
      <c r="D9" s="5" t="s">
        <v>40</v>
      </c>
      <c r="E9" s="20" t="s">
        <v>41</v>
      </c>
      <c r="F9" s="5">
        <v>1</v>
      </c>
      <c r="G9" s="5">
        <v>1000</v>
      </c>
      <c r="H9" s="11">
        <f t="shared" si="0"/>
        <v>25</v>
      </c>
      <c r="I9" s="12">
        <v>25000</v>
      </c>
      <c r="J9" s="11"/>
      <c r="K9" s="11"/>
      <c r="L9" s="11"/>
      <c r="M9" s="11">
        <f t="shared" si="1"/>
        <v>25000</v>
      </c>
    </row>
    <row r="10" spans="1:13">
      <c r="A10" s="40"/>
      <c r="B10" s="5" t="s">
        <v>56</v>
      </c>
      <c r="C10" s="5" t="s">
        <v>57</v>
      </c>
      <c r="D10" s="5" t="s">
        <v>40</v>
      </c>
      <c r="E10" s="20" t="s">
        <v>41</v>
      </c>
      <c r="F10" s="5">
        <v>1</v>
      </c>
      <c r="G10" s="5">
        <v>1000</v>
      </c>
      <c r="H10" s="11">
        <f t="shared" si="0"/>
        <v>17.399999999999999</v>
      </c>
      <c r="I10" s="12">
        <v>17400</v>
      </c>
      <c r="J10" s="11"/>
      <c r="K10" s="11"/>
      <c r="L10" s="11"/>
      <c r="M10" s="11">
        <f t="shared" si="1"/>
        <v>17400</v>
      </c>
    </row>
    <row r="11" spans="1:13">
      <c r="A11" s="40"/>
      <c r="B11" s="5" t="s">
        <v>58</v>
      </c>
      <c r="C11" s="5" t="s">
        <v>59</v>
      </c>
      <c r="D11" s="5" t="s">
        <v>60</v>
      </c>
      <c r="E11" s="20" t="s">
        <v>41</v>
      </c>
      <c r="F11" s="5">
        <v>1</v>
      </c>
      <c r="G11" s="5">
        <v>1000</v>
      </c>
      <c r="H11" s="11">
        <f t="shared" si="0"/>
        <v>12</v>
      </c>
      <c r="I11" s="12">
        <v>12000</v>
      </c>
      <c r="J11" s="11"/>
      <c r="K11" s="11"/>
      <c r="L11" s="11"/>
      <c r="M11" s="11">
        <f t="shared" si="1"/>
        <v>12000</v>
      </c>
    </row>
    <row r="12" spans="1:13">
      <c r="A12" s="40"/>
      <c r="B12" s="5" t="s">
        <v>61</v>
      </c>
      <c r="C12" s="5" t="s">
        <v>62</v>
      </c>
      <c r="D12" s="5" t="s">
        <v>40</v>
      </c>
      <c r="E12" s="20" t="s">
        <v>41</v>
      </c>
      <c r="F12" s="5">
        <v>1</v>
      </c>
      <c r="G12" s="5">
        <v>1000</v>
      </c>
      <c r="H12" s="11">
        <f>(M12/G12)</f>
        <v>25</v>
      </c>
      <c r="I12" s="12">
        <v>25000</v>
      </c>
      <c r="J12" s="11"/>
      <c r="K12" s="11"/>
      <c r="L12" s="11"/>
      <c r="M12" s="11">
        <f t="shared" si="1"/>
        <v>25000</v>
      </c>
    </row>
    <row r="13" spans="1:13">
      <c r="A13" s="40"/>
      <c r="B13" s="5" t="s">
        <v>63</v>
      </c>
      <c r="C13" s="5" t="s">
        <v>64</v>
      </c>
      <c r="D13" s="5" t="s">
        <v>40</v>
      </c>
      <c r="E13" s="20" t="s">
        <v>41</v>
      </c>
      <c r="F13" s="5">
        <v>2.5</v>
      </c>
      <c r="G13" s="5">
        <f>F13*1000</f>
        <v>2500</v>
      </c>
      <c r="H13" s="11">
        <f t="shared" si="0"/>
        <v>12.70444</v>
      </c>
      <c r="I13" s="12">
        <v>26690</v>
      </c>
      <c r="J13" s="11">
        <f>+I13*19%</f>
        <v>5071.1000000000004</v>
      </c>
      <c r="K13" s="11"/>
      <c r="L13" s="11"/>
      <c r="M13" s="11">
        <f t="shared" si="1"/>
        <v>31761.1</v>
      </c>
    </row>
    <row r="14" spans="1:13">
      <c r="A14" s="40"/>
      <c r="B14" s="5" t="s">
        <v>65</v>
      </c>
      <c r="C14" s="5" t="s">
        <v>66</v>
      </c>
      <c r="D14" s="5" t="s">
        <v>40</v>
      </c>
      <c r="E14" s="20" t="s">
        <v>41</v>
      </c>
      <c r="F14" s="5">
        <v>1</v>
      </c>
      <c r="G14" s="5">
        <v>1000</v>
      </c>
      <c r="H14" s="11">
        <f t="shared" si="0"/>
        <v>15.3</v>
      </c>
      <c r="I14" s="12">
        <v>15300</v>
      </c>
      <c r="J14" s="11"/>
      <c r="K14" s="11"/>
      <c r="L14" s="11"/>
      <c r="M14" s="11">
        <f t="shared" si="1"/>
        <v>15300</v>
      </c>
    </row>
    <row r="15" spans="1:13">
      <c r="A15" s="40"/>
      <c r="B15" s="5" t="s">
        <v>67</v>
      </c>
      <c r="C15" s="5" t="s">
        <v>68</v>
      </c>
      <c r="D15" s="5" t="s">
        <v>40</v>
      </c>
      <c r="E15" s="20" t="s">
        <v>41</v>
      </c>
      <c r="F15" s="5">
        <v>1</v>
      </c>
      <c r="G15" s="5">
        <v>1000</v>
      </c>
      <c r="H15" s="11">
        <f t="shared" si="0"/>
        <v>15.3</v>
      </c>
      <c r="I15" s="12">
        <v>15300</v>
      </c>
      <c r="J15" s="11"/>
      <c r="K15" s="11"/>
      <c r="L15" s="11"/>
      <c r="M15" s="11">
        <f t="shared" si="1"/>
        <v>15300</v>
      </c>
    </row>
    <row r="16" spans="1:13">
      <c r="A16" s="40"/>
      <c r="B16" s="5" t="s">
        <v>69</v>
      </c>
      <c r="C16" s="5" t="s">
        <v>70</v>
      </c>
      <c r="D16" s="5" t="s">
        <v>40</v>
      </c>
      <c r="E16" s="20" t="s">
        <v>41</v>
      </c>
      <c r="F16" s="5">
        <v>2.5</v>
      </c>
      <c r="G16" s="5">
        <f>+F16*1000</f>
        <v>2500</v>
      </c>
      <c r="H16" s="11">
        <f t="shared" si="0"/>
        <v>10.143560000000001</v>
      </c>
      <c r="I16" s="12">
        <v>21310</v>
      </c>
      <c r="J16" s="11">
        <f>+I16*19%</f>
        <v>4048.9</v>
      </c>
      <c r="K16" s="11"/>
      <c r="L16" s="11"/>
      <c r="M16" s="11">
        <f t="shared" si="1"/>
        <v>25358.9</v>
      </c>
    </row>
    <row r="17" spans="1:13">
      <c r="A17" s="40"/>
      <c r="B17" s="5" t="s">
        <v>71</v>
      </c>
      <c r="C17" s="5" t="s">
        <v>72</v>
      </c>
      <c r="D17" s="5" t="s">
        <v>40</v>
      </c>
      <c r="E17" s="20" t="s">
        <v>41</v>
      </c>
      <c r="F17" s="5">
        <v>2.5</v>
      </c>
      <c r="G17" s="5">
        <f>F17*1000</f>
        <v>2500</v>
      </c>
      <c r="H17" s="11">
        <f t="shared" si="0"/>
        <v>12.280799999999999</v>
      </c>
      <c r="I17" s="12">
        <v>25800</v>
      </c>
      <c r="J17" s="11">
        <f>+I17*19%</f>
        <v>4902</v>
      </c>
      <c r="K17" s="11"/>
      <c r="L17" s="11"/>
      <c r="M17" s="11">
        <f t="shared" si="1"/>
        <v>30702</v>
      </c>
    </row>
    <row r="18" spans="1:13">
      <c r="A18" s="40"/>
      <c r="B18" s="5" t="s">
        <v>73</v>
      </c>
      <c r="C18" s="5" t="s">
        <v>74</v>
      </c>
      <c r="D18" s="5" t="s">
        <v>40</v>
      </c>
      <c r="E18" s="20" t="s">
        <v>41</v>
      </c>
      <c r="F18" s="5">
        <v>2.5</v>
      </c>
      <c r="G18" s="5">
        <f>F18*1000</f>
        <v>2500</v>
      </c>
      <c r="H18" s="11">
        <f t="shared" si="0"/>
        <v>13.29468</v>
      </c>
      <c r="I18" s="12">
        <v>27930</v>
      </c>
      <c r="J18" s="11">
        <f>+I18*19%</f>
        <v>5306.7</v>
      </c>
      <c r="K18" s="11"/>
      <c r="L18" s="11"/>
      <c r="M18" s="11">
        <f t="shared" si="1"/>
        <v>33236.699999999997</v>
      </c>
    </row>
    <row r="19" spans="1:13">
      <c r="A19" s="40"/>
      <c r="B19" s="5" t="s">
        <v>75</v>
      </c>
      <c r="C19" s="5" t="s">
        <v>76</v>
      </c>
      <c r="D19" s="5" t="s">
        <v>40</v>
      </c>
      <c r="E19" s="20" t="s">
        <v>41</v>
      </c>
      <c r="F19" s="5">
        <v>2</v>
      </c>
      <c r="G19" s="5">
        <f>F19*1000</f>
        <v>2000</v>
      </c>
      <c r="H19" s="11">
        <f t="shared" si="0"/>
        <v>30.22</v>
      </c>
      <c r="I19" s="12">
        <v>60440</v>
      </c>
      <c r="J19" s="11"/>
      <c r="K19" s="11"/>
      <c r="L19" s="11"/>
      <c r="M19" s="11">
        <f t="shared" si="1"/>
        <v>60440</v>
      </c>
    </row>
    <row r="20" spans="1:13">
      <c r="A20" s="40"/>
      <c r="B20" s="5" t="s">
        <v>77</v>
      </c>
      <c r="C20" s="5" t="s">
        <v>78</v>
      </c>
      <c r="D20" s="5" t="s">
        <v>40</v>
      </c>
      <c r="E20" s="20" t="s">
        <v>79</v>
      </c>
      <c r="F20" s="5">
        <v>454</v>
      </c>
      <c r="G20" s="5">
        <v>454</v>
      </c>
      <c r="H20" s="11">
        <f t="shared" si="0"/>
        <v>15.202643171806168</v>
      </c>
      <c r="I20" s="12">
        <v>5800</v>
      </c>
      <c r="J20" s="11">
        <f>+I20*19%</f>
        <v>1102</v>
      </c>
      <c r="K20" s="11"/>
      <c r="L20" s="11"/>
      <c r="M20" s="11">
        <f t="shared" si="1"/>
        <v>6902</v>
      </c>
    </row>
    <row r="21" spans="1:13">
      <c r="A21" s="40"/>
      <c r="B21" s="5" t="s">
        <v>80</v>
      </c>
      <c r="C21" s="5" t="s">
        <v>81</v>
      </c>
      <c r="D21" s="5" t="s">
        <v>40</v>
      </c>
      <c r="E21" s="20" t="s">
        <v>79</v>
      </c>
      <c r="F21" s="5">
        <f>+AVERAGE(150,180)</f>
        <v>165</v>
      </c>
      <c r="G21" s="5">
        <v>165</v>
      </c>
      <c r="H21" s="11">
        <f t="shared" ref="H21:H52" si="2">(M21/G21)</f>
        <v>80.606060606060609</v>
      </c>
      <c r="I21" s="12">
        <v>13300</v>
      </c>
      <c r="J21" s="11"/>
      <c r="K21" s="11"/>
      <c r="L21" s="11"/>
      <c r="M21" s="11">
        <f t="shared" ref="M21:M52" si="3">+J21+I21+K21+L21</f>
        <v>13300</v>
      </c>
    </row>
    <row r="22" spans="1:13">
      <c r="A22" s="40"/>
      <c r="B22" s="5" t="s">
        <v>82</v>
      </c>
      <c r="C22" s="5" t="s">
        <v>83</v>
      </c>
      <c r="D22" s="5" t="s">
        <v>40</v>
      </c>
      <c r="E22" s="20" t="s">
        <v>41</v>
      </c>
      <c r="F22" s="5">
        <v>1.8</v>
      </c>
      <c r="G22" s="5">
        <f>+F22*1000</f>
        <v>1800</v>
      </c>
      <c r="H22" s="11">
        <f t="shared" si="2"/>
        <v>21.803444444444441</v>
      </c>
      <c r="I22" s="12">
        <v>32980</v>
      </c>
      <c r="J22" s="11">
        <f t="shared" ref="J22:J67" si="4">+I22*19%</f>
        <v>6266.2</v>
      </c>
      <c r="K22" s="11"/>
      <c r="L22" s="11"/>
      <c r="M22" s="11">
        <f t="shared" si="3"/>
        <v>39246.199999999997</v>
      </c>
    </row>
    <row r="23" spans="1:13">
      <c r="A23" s="40"/>
      <c r="B23" s="5" t="s">
        <v>84</v>
      </c>
      <c r="C23" s="5" t="s">
        <v>85</v>
      </c>
      <c r="D23" s="5" t="s">
        <v>40</v>
      </c>
      <c r="E23" s="20" t="s">
        <v>79</v>
      </c>
      <c r="F23" s="5">
        <v>1000</v>
      </c>
      <c r="G23" s="5">
        <v>1000</v>
      </c>
      <c r="H23" s="11">
        <f t="shared" si="2"/>
        <v>26.505200000000002</v>
      </c>
      <c r="I23" s="12">
        <v>19780</v>
      </c>
      <c r="J23" s="11">
        <f t="shared" si="4"/>
        <v>3758.2</v>
      </c>
      <c r="K23" s="11"/>
      <c r="L23" s="11">
        <f>+I23*$L$1</f>
        <v>2967</v>
      </c>
      <c r="M23" s="11">
        <f t="shared" si="3"/>
        <v>26505.200000000001</v>
      </c>
    </row>
    <row r="24" spans="1:13">
      <c r="A24" s="40"/>
      <c r="B24" s="5" t="s">
        <v>86</v>
      </c>
      <c r="C24" s="5" t="s">
        <v>87</v>
      </c>
      <c r="D24" s="5" t="s">
        <v>40</v>
      </c>
      <c r="E24" s="20" t="s">
        <v>41</v>
      </c>
      <c r="F24" s="5">
        <v>1</v>
      </c>
      <c r="G24" s="5">
        <f>+F24*1000</f>
        <v>1000</v>
      </c>
      <c r="H24" s="11">
        <f t="shared" si="2"/>
        <v>22.311</v>
      </c>
      <c r="I24" s="12">
        <v>16650</v>
      </c>
      <c r="J24" s="11">
        <f t="shared" si="4"/>
        <v>3163.5</v>
      </c>
      <c r="K24" s="11"/>
      <c r="L24" s="11">
        <f>+I24*$L$1</f>
        <v>2497.5</v>
      </c>
      <c r="M24" s="11">
        <f t="shared" si="3"/>
        <v>22311</v>
      </c>
    </row>
    <row r="25" spans="1:13">
      <c r="A25" s="40"/>
      <c r="B25" s="5" t="s">
        <v>88</v>
      </c>
      <c r="C25" s="5" t="s">
        <v>89</v>
      </c>
      <c r="D25" s="5" t="s">
        <v>40</v>
      </c>
      <c r="E25" s="20" t="s">
        <v>41</v>
      </c>
      <c r="F25" s="5">
        <v>1</v>
      </c>
      <c r="G25" s="5">
        <f>+F25*1000</f>
        <v>1000</v>
      </c>
      <c r="H25" s="11">
        <f t="shared" si="2"/>
        <v>47.503</v>
      </c>
      <c r="I25" s="12">
        <v>35450</v>
      </c>
      <c r="J25" s="11">
        <f t="shared" si="4"/>
        <v>6735.5</v>
      </c>
      <c r="K25" s="11"/>
      <c r="L25" s="11">
        <f>+I25*$L$1</f>
        <v>5317.5</v>
      </c>
      <c r="M25" s="11">
        <f t="shared" si="3"/>
        <v>47503</v>
      </c>
    </row>
    <row r="26" spans="1:13">
      <c r="A26" s="40"/>
      <c r="B26" s="5" t="s">
        <v>90</v>
      </c>
      <c r="C26" s="5" t="s">
        <v>91</v>
      </c>
      <c r="D26" s="5" t="s">
        <v>40</v>
      </c>
      <c r="E26" s="20" t="s">
        <v>41</v>
      </c>
      <c r="F26" s="5">
        <v>1.5</v>
      </c>
      <c r="G26" s="5">
        <f>+F26*1000</f>
        <v>1500</v>
      </c>
      <c r="H26" s="11">
        <f t="shared" si="2"/>
        <v>28.738533333333336</v>
      </c>
      <c r="I26" s="12">
        <v>32170</v>
      </c>
      <c r="J26" s="11">
        <f t="shared" si="4"/>
        <v>6112.3</v>
      </c>
      <c r="K26" s="11"/>
      <c r="L26" s="11">
        <f>+I26*$L$1</f>
        <v>4825.5</v>
      </c>
      <c r="M26" s="11">
        <f t="shared" si="3"/>
        <v>43107.8</v>
      </c>
    </row>
    <row r="27" spans="1:13">
      <c r="A27" s="40"/>
      <c r="B27" s="5" t="s">
        <v>92</v>
      </c>
      <c r="C27" s="5" t="s">
        <v>93</v>
      </c>
      <c r="D27" s="5" t="s">
        <v>40</v>
      </c>
      <c r="E27" s="20" t="s">
        <v>79</v>
      </c>
      <c r="F27" s="5">
        <v>150</v>
      </c>
      <c r="G27" s="5">
        <v>150</v>
      </c>
      <c r="H27" s="11">
        <f t="shared" si="2"/>
        <v>29.926666666666666</v>
      </c>
      <c r="I27" s="12">
        <v>3350</v>
      </c>
      <c r="J27" s="11">
        <f t="shared" si="4"/>
        <v>636.5</v>
      </c>
      <c r="K27" s="11"/>
      <c r="L27" s="11">
        <f>+I27*$L$1</f>
        <v>502.5</v>
      </c>
      <c r="M27" s="11">
        <f t="shared" si="3"/>
        <v>4489</v>
      </c>
    </row>
    <row r="28" spans="1:13">
      <c r="A28" s="40"/>
      <c r="B28" s="5" t="s">
        <v>94</v>
      </c>
      <c r="C28" s="5" t="s">
        <v>95</v>
      </c>
      <c r="D28" s="5" t="s">
        <v>96</v>
      </c>
      <c r="E28" s="5"/>
      <c r="F28" s="5"/>
      <c r="G28" s="5"/>
      <c r="H28" s="11" t="e">
        <f t="shared" si="2"/>
        <v>#DIV/0!</v>
      </c>
      <c r="I28" s="12">
        <v>21838</v>
      </c>
      <c r="J28" s="11">
        <f t="shared" si="4"/>
        <v>4149.22</v>
      </c>
      <c r="K28" s="11"/>
      <c r="L28" s="11"/>
      <c r="M28" s="11">
        <f t="shared" si="3"/>
        <v>25987.22</v>
      </c>
    </row>
    <row r="29" spans="1:13">
      <c r="A29" s="40"/>
      <c r="B29" s="5" t="s">
        <v>97</v>
      </c>
      <c r="C29" s="5" t="s">
        <v>98</v>
      </c>
      <c r="D29" s="5" t="s">
        <v>96</v>
      </c>
      <c r="E29" s="5"/>
      <c r="F29" s="5"/>
      <c r="G29" s="5"/>
      <c r="H29" s="11" t="e">
        <f t="shared" si="2"/>
        <v>#DIV/0!</v>
      </c>
      <c r="I29" s="12">
        <v>3485</v>
      </c>
      <c r="J29" s="11">
        <f t="shared" si="4"/>
        <v>662.15</v>
      </c>
      <c r="K29" s="11"/>
      <c r="L29" s="11">
        <f t="shared" ref="L29:L36" si="5">+I29*$L$1</f>
        <v>522.75</v>
      </c>
      <c r="M29" s="11">
        <f t="shared" si="3"/>
        <v>4669.8999999999996</v>
      </c>
    </row>
    <row r="30" spans="1:13">
      <c r="A30" s="40"/>
      <c r="B30" s="5" t="s">
        <v>99</v>
      </c>
      <c r="C30" s="5" t="s">
        <v>100</v>
      </c>
      <c r="D30" s="5" t="s">
        <v>96</v>
      </c>
      <c r="E30" s="5" t="s">
        <v>30</v>
      </c>
      <c r="F30" s="5"/>
      <c r="G30" s="5"/>
      <c r="H30" s="11" t="e">
        <f t="shared" si="2"/>
        <v>#DIV/0!</v>
      </c>
      <c r="I30" s="12">
        <v>8866</v>
      </c>
      <c r="J30" s="11">
        <f t="shared" si="4"/>
        <v>1684.54</v>
      </c>
      <c r="K30" s="11"/>
      <c r="L30" s="11">
        <f t="shared" si="5"/>
        <v>1329.8999999999999</v>
      </c>
      <c r="M30" s="11">
        <f t="shared" si="3"/>
        <v>11880.44</v>
      </c>
    </row>
    <row r="31" spans="1:13">
      <c r="A31" s="40"/>
      <c r="B31" s="5" t="s">
        <v>101</v>
      </c>
      <c r="C31" s="5" t="s">
        <v>102</v>
      </c>
      <c r="D31" s="5" t="s">
        <v>96</v>
      </c>
      <c r="E31" s="5" t="s">
        <v>30</v>
      </c>
      <c r="F31" s="5"/>
      <c r="G31" s="5"/>
      <c r="H31" s="11" t="e">
        <f t="shared" si="2"/>
        <v>#DIV/0!</v>
      </c>
      <c r="I31" s="12">
        <v>8866</v>
      </c>
      <c r="J31" s="11">
        <f t="shared" si="4"/>
        <v>1684.54</v>
      </c>
      <c r="K31" s="11"/>
      <c r="L31" s="11">
        <f t="shared" si="5"/>
        <v>1329.8999999999999</v>
      </c>
      <c r="M31" s="11">
        <f t="shared" si="3"/>
        <v>11880.44</v>
      </c>
    </row>
    <row r="32" spans="1:13">
      <c r="A32" s="40"/>
      <c r="B32" s="5" t="s">
        <v>103</v>
      </c>
      <c r="C32" s="5" t="s">
        <v>104</v>
      </c>
      <c r="D32" s="5" t="s">
        <v>96</v>
      </c>
      <c r="E32" s="5" t="s">
        <v>30</v>
      </c>
      <c r="F32" s="5"/>
      <c r="G32" s="5"/>
      <c r="H32" s="11" t="e">
        <f t="shared" si="2"/>
        <v>#DIV/0!</v>
      </c>
      <c r="I32" s="12">
        <v>8866</v>
      </c>
      <c r="J32" s="11">
        <f t="shared" si="4"/>
        <v>1684.54</v>
      </c>
      <c r="K32" s="11"/>
      <c r="L32" s="11">
        <f t="shared" si="5"/>
        <v>1329.8999999999999</v>
      </c>
      <c r="M32" s="11">
        <f t="shared" si="3"/>
        <v>11880.44</v>
      </c>
    </row>
    <row r="33" spans="1:13">
      <c r="A33" s="40"/>
      <c r="B33" s="5" t="s">
        <v>105</v>
      </c>
      <c r="C33" s="5" t="s">
        <v>106</v>
      </c>
      <c r="D33" s="5" t="s">
        <v>96</v>
      </c>
      <c r="E33" s="5" t="s">
        <v>30</v>
      </c>
      <c r="F33" s="5"/>
      <c r="G33" s="5"/>
      <c r="H33" s="11" t="e">
        <f t="shared" si="2"/>
        <v>#DIV/0!</v>
      </c>
      <c r="I33" s="12">
        <v>8866</v>
      </c>
      <c r="J33" s="11">
        <f t="shared" si="4"/>
        <v>1684.54</v>
      </c>
      <c r="K33" s="11"/>
      <c r="L33" s="11">
        <f t="shared" si="5"/>
        <v>1329.8999999999999</v>
      </c>
      <c r="M33" s="11">
        <f t="shared" si="3"/>
        <v>11880.44</v>
      </c>
    </row>
    <row r="34" spans="1:13">
      <c r="A34" s="40"/>
      <c r="B34" s="5" t="s">
        <v>107</v>
      </c>
      <c r="C34" s="5" t="s">
        <v>108</v>
      </c>
      <c r="D34" s="5" t="s">
        <v>96</v>
      </c>
      <c r="E34" s="5" t="s">
        <v>30</v>
      </c>
      <c r="F34" s="5">
        <v>9</v>
      </c>
      <c r="G34" s="5">
        <v>9</v>
      </c>
      <c r="H34" s="11">
        <f t="shared" si="2"/>
        <v>835.26666666666665</v>
      </c>
      <c r="I34" s="12">
        <v>5610</v>
      </c>
      <c r="J34" s="11">
        <f t="shared" si="4"/>
        <v>1065.9000000000001</v>
      </c>
      <c r="K34" s="11"/>
      <c r="L34" s="11">
        <f t="shared" si="5"/>
        <v>841.5</v>
      </c>
      <c r="M34" s="11">
        <f t="shared" si="3"/>
        <v>7517.4</v>
      </c>
    </row>
    <row r="35" spans="1:13">
      <c r="A35" s="40"/>
      <c r="B35" s="5" t="s">
        <v>107</v>
      </c>
      <c r="C35" s="5" t="s">
        <v>109</v>
      </c>
      <c r="D35" s="5" t="s">
        <v>96</v>
      </c>
      <c r="E35" s="5" t="s">
        <v>30</v>
      </c>
      <c r="F35" s="5">
        <v>9</v>
      </c>
      <c r="G35" s="5">
        <v>9</v>
      </c>
      <c r="H35" s="11">
        <f t="shared" si="2"/>
        <v>835.26666666666665</v>
      </c>
      <c r="I35" s="12">
        <v>5610</v>
      </c>
      <c r="J35" s="11">
        <f t="shared" si="4"/>
        <v>1065.9000000000001</v>
      </c>
      <c r="K35" s="11"/>
      <c r="L35" s="11">
        <f t="shared" si="5"/>
        <v>841.5</v>
      </c>
      <c r="M35" s="11">
        <f t="shared" si="3"/>
        <v>7517.4</v>
      </c>
    </row>
    <row r="36" spans="1:13">
      <c r="A36" s="40"/>
      <c r="B36" s="5" t="s">
        <v>107</v>
      </c>
      <c r="C36" s="5" t="s">
        <v>110</v>
      </c>
      <c r="D36" s="5" t="s">
        <v>96</v>
      </c>
      <c r="E36" s="5" t="s">
        <v>30</v>
      </c>
      <c r="F36" s="5">
        <v>9</v>
      </c>
      <c r="G36" s="5">
        <v>9</v>
      </c>
      <c r="H36" s="11">
        <f t="shared" si="2"/>
        <v>835.26666666666665</v>
      </c>
      <c r="I36" s="12">
        <v>5610</v>
      </c>
      <c r="J36" s="11">
        <f t="shared" si="4"/>
        <v>1065.9000000000001</v>
      </c>
      <c r="K36" s="11"/>
      <c r="L36" s="11">
        <f t="shared" si="5"/>
        <v>841.5</v>
      </c>
      <c r="M36" s="11">
        <f t="shared" si="3"/>
        <v>7517.4</v>
      </c>
    </row>
    <row r="37" spans="1:13">
      <c r="A37" s="40"/>
      <c r="B37" s="5" t="s">
        <v>111</v>
      </c>
      <c r="C37" s="5" t="s">
        <v>112</v>
      </c>
      <c r="D37" s="5" t="s">
        <v>96</v>
      </c>
      <c r="E37" s="5"/>
      <c r="F37" s="5">
        <v>1</v>
      </c>
      <c r="G37" s="5">
        <v>1</v>
      </c>
      <c r="H37" s="21">
        <f>(M37/G37)</f>
        <v>38400.11</v>
      </c>
      <c r="I37" s="12">
        <v>32269</v>
      </c>
      <c r="J37" s="11">
        <f t="shared" si="4"/>
        <v>6131.11</v>
      </c>
      <c r="K37" s="11"/>
      <c r="L37" s="11"/>
      <c r="M37" s="11">
        <f t="shared" si="3"/>
        <v>38400.11</v>
      </c>
    </row>
    <row r="38" spans="1:13">
      <c r="A38" s="40"/>
      <c r="B38" s="5" t="s">
        <v>113</v>
      </c>
      <c r="C38" s="5" t="s">
        <v>114</v>
      </c>
      <c r="D38" s="5" t="s">
        <v>96</v>
      </c>
      <c r="E38" s="5" t="s">
        <v>115</v>
      </c>
      <c r="F38" s="5">
        <v>1</v>
      </c>
      <c r="G38" s="5">
        <v>1</v>
      </c>
      <c r="H38" s="11">
        <f t="shared" si="2"/>
        <v>38400.11</v>
      </c>
      <c r="I38" s="12">
        <v>32269</v>
      </c>
      <c r="J38" s="11">
        <f t="shared" si="4"/>
        <v>6131.11</v>
      </c>
      <c r="K38" s="11"/>
      <c r="L38" s="11"/>
      <c r="M38" s="11">
        <f t="shared" si="3"/>
        <v>38400.11</v>
      </c>
    </row>
    <row r="39" spans="1:13">
      <c r="A39" s="40"/>
      <c r="B39" s="5" t="s">
        <v>116</v>
      </c>
      <c r="C39" s="5" t="s">
        <v>117</v>
      </c>
      <c r="D39" s="5" t="s">
        <v>96</v>
      </c>
      <c r="E39" s="5"/>
      <c r="F39" s="5"/>
      <c r="G39" s="5"/>
      <c r="H39" s="11" t="e">
        <f t="shared" si="2"/>
        <v>#DIV/0!</v>
      </c>
      <c r="I39" s="12">
        <v>6100</v>
      </c>
      <c r="J39" s="11">
        <f t="shared" si="4"/>
        <v>1159</v>
      </c>
      <c r="K39" s="11"/>
      <c r="L39" s="11"/>
      <c r="M39" s="11">
        <f t="shared" si="3"/>
        <v>7259</v>
      </c>
    </row>
    <row r="40" spans="1:13">
      <c r="A40" s="40"/>
      <c r="B40" s="5" t="s">
        <v>118</v>
      </c>
      <c r="C40" s="5" t="s">
        <v>119</v>
      </c>
      <c r="D40" s="5" t="s">
        <v>96</v>
      </c>
      <c r="E40" s="5"/>
      <c r="F40" s="5"/>
      <c r="G40" s="5"/>
      <c r="H40" s="11" t="e">
        <f t="shared" si="2"/>
        <v>#DIV/0!</v>
      </c>
      <c r="I40" s="12">
        <v>6100</v>
      </c>
      <c r="J40" s="11">
        <f t="shared" si="4"/>
        <v>1159</v>
      </c>
      <c r="K40" s="11"/>
      <c r="L40" s="11"/>
      <c r="M40" s="11">
        <f t="shared" si="3"/>
        <v>7259</v>
      </c>
    </row>
    <row r="41" spans="1:13">
      <c r="A41" s="40"/>
      <c r="B41" s="5" t="s">
        <v>120</v>
      </c>
      <c r="C41" s="5" t="s">
        <v>121</v>
      </c>
      <c r="D41" s="5" t="s">
        <v>96</v>
      </c>
      <c r="E41" s="5"/>
      <c r="F41" s="5"/>
      <c r="G41" s="5"/>
      <c r="H41" s="11" t="e">
        <f t="shared" si="2"/>
        <v>#DIV/0!</v>
      </c>
      <c r="I41" s="12">
        <v>40680</v>
      </c>
      <c r="J41" s="11">
        <f t="shared" si="4"/>
        <v>7729.2</v>
      </c>
      <c r="K41" s="11"/>
      <c r="L41" s="11">
        <f t="shared" ref="L41:L52" si="6">+I41*10%</f>
        <v>4068</v>
      </c>
      <c r="M41" s="11">
        <f t="shared" si="3"/>
        <v>52477.2</v>
      </c>
    </row>
    <row r="42" spans="1:13">
      <c r="A42" s="40"/>
      <c r="B42" s="5" t="s">
        <v>122</v>
      </c>
      <c r="C42" s="5" t="s">
        <v>123</v>
      </c>
      <c r="D42" s="5" t="s">
        <v>96</v>
      </c>
      <c r="E42" s="5"/>
      <c r="F42" s="5"/>
      <c r="G42" s="5"/>
      <c r="H42" s="11" t="e">
        <f t="shared" si="2"/>
        <v>#DIV/0!</v>
      </c>
      <c r="I42" s="12">
        <v>35760</v>
      </c>
      <c r="J42" s="11">
        <f t="shared" si="4"/>
        <v>6794.4</v>
      </c>
      <c r="K42" s="11"/>
      <c r="L42" s="11">
        <f t="shared" si="6"/>
        <v>3576</v>
      </c>
      <c r="M42" s="11">
        <f t="shared" si="3"/>
        <v>46130.400000000001</v>
      </c>
    </row>
    <row r="43" spans="1:13">
      <c r="A43" s="40"/>
      <c r="B43" s="5" t="s">
        <v>124</v>
      </c>
      <c r="C43" s="5" t="s">
        <v>125</v>
      </c>
      <c r="D43" s="5" t="s">
        <v>96</v>
      </c>
      <c r="E43" s="5"/>
      <c r="F43" s="5"/>
      <c r="G43" s="5"/>
      <c r="H43" s="11" t="e">
        <f t="shared" si="2"/>
        <v>#DIV/0!</v>
      </c>
      <c r="I43" s="12">
        <v>35760</v>
      </c>
      <c r="J43" s="11">
        <f t="shared" si="4"/>
        <v>6794.4</v>
      </c>
      <c r="K43" s="11"/>
      <c r="L43" s="11">
        <f t="shared" si="6"/>
        <v>3576</v>
      </c>
      <c r="M43" s="11">
        <f t="shared" si="3"/>
        <v>46130.400000000001</v>
      </c>
    </row>
    <row r="44" spans="1:13">
      <c r="A44" s="40"/>
      <c r="B44" s="5" t="s">
        <v>126</v>
      </c>
      <c r="C44" s="5" t="s">
        <v>127</v>
      </c>
      <c r="D44" s="5" t="s">
        <v>96</v>
      </c>
      <c r="E44" s="5" t="s">
        <v>115</v>
      </c>
      <c r="F44" s="5">
        <v>24</v>
      </c>
      <c r="G44" s="5">
        <v>24</v>
      </c>
      <c r="H44" s="11">
        <f t="shared" si="2"/>
        <v>1300.8575000000001</v>
      </c>
      <c r="I44" s="12">
        <v>24202</v>
      </c>
      <c r="J44" s="11">
        <f t="shared" si="4"/>
        <v>4598.38</v>
      </c>
      <c r="K44" s="11"/>
      <c r="L44" s="11">
        <f t="shared" si="6"/>
        <v>2420.2000000000003</v>
      </c>
      <c r="M44" s="11">
        <f t="shared" si="3"/>
        <v>31220.58</v>
      </c>
    </row>
    <row r="45" spans="1:13">
      <c r="A45" s="40"/>
      <c r="B45" s="5" t="s">
        <v>128</v>
      </c>
      <c r="C45" s="5" t="s">
        <v>129</v>
      </c>
      <c r="D45" s="5" t="s">
        <v>96</v>
      </c>
      <c r="E45" s="5"/>
      <c r="F45" s="5"/>
      <c r="G45" s="5">
        <v>25</v>
      </c>
      <c r="H45" s="11">
        <f t="shared" si="2"/>
        <v>1576.38</v>
      </c>
      <c r="I45" s="12">
        <v>30550</v>
      </c>
      <c r="J45" s="11">
        <f t="shared" si="4"/>
        <v>5804.5</v>
      </c>
      <c r="K45" s="11"/>
      <c r="L45" s="11">
        <f t="shared" si="6"/>
        <v>3055</v>
      </c>
      <c r="M45" s="11">
        <f t="shared" si="3"/>
        <v>39409.5</v>
      </c>
    </row>
    <row r="46" spans="1:13">
      <c r="A46" s="40"/>
      <c r="B46" s="5" t="s">
        <v>130</v>
      </c>
      <c r="C46" s="5" t="s">
        <v>131</v>
      </c>
      <c r="D46" s="5" t="s">
        <v>96</v>
      </c>
      <c r="E46" s="5"/>
      <c r="F46" s="5"/>
      <c r="G46" s="5"/>
      <c r="H46" s="11" t="e">
        <f t="shared" si="2"/>
        <v>#DIV/0!</v>
      </c>
      <c r="I46" s="12">
        <v>30550</v>
      </c>
      <c r="J46" s="11">
        <f t="shared" si="4"/>
        <v>5804.5</v>
      </c>
      <c r="K46" s="11"/>
      <c r="L46" s="11">
        <f t="shared" si="6"/>
        <v>3055</v>
      </c>
      <c r="M46" s="11">
        <f t="shared" si="3"/>
        <v>39409.5</v>
      </c>
    </row>
    <row r="47" spans="1:13">
      <c r="A47" s="40"/>
      <c r="B47" s="5" t="s">
        <v>132</v>
      </c>
      <c r="C47" s="5" t="s">
        <v>133</v>
      </c>
      <c r="D47" s="5" t="s">
        <v>96</v>
      </c>
      <c r="E47" s="5"/>
      <c r="F47" s="5"/>
      <c r="G47" s="5"/>
      <c r="H47" s="11" t="e">
        <f t="shared" si="2"/>
        <v>#DIV/0!</v>
      </c>
      <c r="I47" s="12">
        <v>35760</v>
      </c>
      <c r="J47" s="11">
        <f t="shared" si="4"/>
        <v>6794.4</v>
      </c>
      <c r="K47" s="11"/>
      <c r="L47" s="11">
        <f t="shared" si="6"/>
        <v>3576</v>
      </c>
      <c r="M47" s="11">
        <f t="shared" si="3"/>
        <v>46130.400000000001</v>
      </c>
    </row>
    <row r="48" spans="1:13">
      <c r="A48" s="40"/>
      <c r="B48" s="5" t="s">
        <v>134</v>
      </c>
      <c r="C48" s="5" t="s">
        <v>135</v>
      </c>
      <c r="D48" s="5" t="s">
        <v>96</v>
      </c>
      <c r="E48" s="5"/>
      <c r="F48" s="5"/>
      <c r="G48" s="5"/>
      <c r="H48" s="11" t="e">
        <f t="shared" si="2"/>
        <v>#DIV/0!</v>
      </c>
      <c r="I48" s="12">
        <v>35760</v>
      </c>
      <c r="J48" s="11">
        <f t="shared" si="4"/>
        <v>6794.4</v>
      </c>
      <c r="K48" s="11"/>
      <c r="L48" s="11">
        <f t="shared" si="6"/>
        <v>3576</v>
      </c>
      <c r="M48" s="11">
        <f t="shared" si="3"/>
        <v>46130.400000000001</v>
      </c>
    </row>
    <row r="49" spans="1:13">
      <c r="A49" s="40"/>
      <c r="B49" s="5" t="s">
        <v>136</v>
      </c>
      <c r="C49" s="5" t="s">
        <v>137</v>
      </c>
      <c r="D49" s="5" t="s">
        <v>96</v>
      </c>
      <c r="E49" s="5"/>
      <c r="F49" s="5"/>
      <c r="G49" s="5"/>
      <c r="H49" s="11" t="e">
        <f t="shared" si="2"/>
        <v>#DIV/0!</v>
      </c>
      <c r="I49" s="12">
        <v>33860</v>
      </c>
      <c r="J49" s="11">
        <f t="shared" si="4"/>
        <v>6433.4</v>
      </c>
      <c r="K49" s="11"/>
      <c r="L49" s="11">
        <f t="shared" si="6"/>
        <v>3386</v>
      </c>
      <c r="M49" s="11">
        <f t="shared" si="3"/>
        <v>43679.4</v>
      </c>
    </row>
    <row r="50" spans="1:13">
      <c r="A50" s="40"/>
      <c r="B50" s="5" t="s">
        <v>138</v>
      </c>
      <c r="C50" s="5" t="s">
        <v>139</v>
      </c>
      <c r="D50" s="5" t="s">
        <v>96</v>
      </c>
      <c r="E50" s="5"/>
      <c r="F50" s="5"/>
      <c r="G50" s="5"/>
      <c r="H50" s="11" t="e">
        <f t="shared" si="2"/>
        <v>#DIV/0!</v>
      </c>
      <c r="I50" s="12">
        <v>33860</v>
      </c>
      <c r="J50" s="11">
        <f t="shared" si="4"/>
        <v>6433.4</v>
      </c>
      <c r="K50" s="11"/>
      <c r="L50" s="11">
        <f t="shared" si="6"/>
        <v>3386</v>
      </c>
      <c r="M50" s="11">
        <f t="shared" si="3"/>
        <v>43679.4</v>
      </c>
    </row>
    <row r="51" spans="1:13">
      <c r="A51" s="40"/>
      <c r="B51" s="5" t="s">
        <v>140</v>
      </c>
      <c r="C51" s="5" t="s">
        <v>141</v>
      </c>
      <c r="D51" s="5" t="s">
        <v>96</v>
      </c>
      <c r="E51" s="5" t="s">
        <v>115</v>
      </c>
      <c r="F51" s="5">
        <v>1</v>
      </c>
      <c r="G51" s="5">
        <v>250</v>
      </c>
      <c r="H51" s="11">
        <f t="shared" si="2"/>
        <v>47.599679999999992</v>
      </c>
      <c r="I51" s="12">
        <v>2248</v>
      </c>
      <c r="J51" s="11">
        <f t="shared" si="4"/>
        <v>427.12</v>
      </c>
      <c r="K51" s="11">
        <v>9000</v>
      </c>
      <c r="L51" s="11">
        <f t="shared" si="6"/>
        <v>224.8</v>
      </c>
      <c r="M51" s="11">
        <f t="shared" si="3"/>
        <v>11899.919999999998</v>
      </c>
    </row>
    <row r="52" spans="1:13">
      <c r="A52" s="40"/>
      <c r="B52" s="5" t="s">
        <v>142</v>
      </c>
      <c r="C52" s="5" t="s">
        <v>143</v>
      </c>
      <c r="D52" s="5" t="s">
        <v>96</v>
      </c>
      <c r="E52" s="5" t="s">
        <v>115</v>
      </c>
      <c r="F52" s="5">
        <v>1</v>
      </c>
      <c r="G52" s="5">
        <v>250</v>
      </c>
      <c r="H52" s="11">
        <f t="shared" si="2"/>
        <v>13.72044</v>
      </c>
      <c r="I52" s="12">
        <v>2659</v>
      </c>
      <c r="J52" s="11">
        <f t="shared" si="4"/>
        <v>505.21</v>
      </c>
      <c r="K52" s="11"/>
      <c r="L52" s="11">
        <f t="shared" si="6"/>
        <v>265.90000000000003</v>
      </c>
      <c r="M52" s="11">
        <f t="shared" si="3"/>
        <v>3430.11</v>
      </c>
    </row>
    <row r="53" spans="1:13">
      <c r="A53" s="40"/>
      <c r="B53" s="5" t="s">
        <v>144</v>
      </c>
      <c r="C53" s="5" t="s">
        <v>145</v>
      </c>
      <c r="D53" s="5" t="s">
        <v>96</v>
      </c>
      <c r="E53" s="5" t="s">
        <v>115</v>
      </c>
      <c r="F53" s="5">
        <v>1</v>
      </c>
      <c r="G53" s="5">
        <v>170</v>
      </c>
      <c r="H53" s="11">
        <f t="shared" ref="H53:H76" si="7">(M53/G53)</f>
        <v>19.606999999999999</v>
      </c>
      <c r="I53" s="12">
        <v>2801</v>
      </c>
      <c r="J53" s="11">
        <f t="shared" si="4"/>
        <v>532.19000000000005</v>
      </c>
      <c r="K53" s="11"/>
      <c r="L53" s="11"/>
      <c r="M53" s="11">
        <f t="shared" ref="M53:M76" si="8">+J53+I53+K53+L53</f>
        <v>3333.19</v>
      </c>
    </row>
    <row r="54" spans="1:13">
      <c r="A54" s="40"/>
      <c r="B54" s="5" t="s">
        <v>146</v>
      </c>
      <c r="C54" s="5" t="s">
        <v>147</v>
      </c>
      <c r="D54" s="5" t="s">
        <v>96</v>
      </c>
      <c r="E54" s="5" t="s">
        <v>115</v>
      </c>
      <c r="F54" s="5">
        <v>1</v>
      </c>
      <c r="G54" s="5">
        <v>1750</v>
      </c>
      <c r="H54" s="11">
        <f t="shared" si="7"/>
        <v>10.01844</v>
      </c>
      <c r="I54" s="12">
        <v>14733</v>
      </c>
      <c r="J54" s="11">
        <f t="shared" si="4"/>
        <v>2799.27</v>
      </c>
      <c r="K54" s="11"/>
      <c r="L54" s="11"/>
      <c r="M54" s="11">
        <f t="shared" si="8"/>
        <v>17532.27</v>
      </c>
    </row>
    <row r="55" spans="1:13">
      <c r="A55" s="40"/>
      <c r="B55" s="5" t="s">
        <v>148</v>
      </c>
      <c r="C55" s="5" t="s">
        <v>149</v>
      </c>
      <c r="D55" s="5" t="s">
        <v>96</v>
      </c>
      <c r="E55" s="5" t="s">
        <v>115</v>
      </c>
      <c r="F55" s="5">
        <v>1</v>
      </c>
      <c r="G55" s="5">
        <v>1750</v>
      </c>
      <c r="H55" s="11">
        <f t="shared" si="7"/>
        <v>10.01844</v>
      </c>
      <c r="I55" s="12">
        <v>14733</v>
      </c>
      <c r="J55" s="11">
        <f t="shared" si="4"/>
        <v>2799.27</v>
      </c>
      <c r="K55" s="11"/>
      <c r="L55" s="11"/>
      <c r="M55" s="11">
        <f t="shared" si="8"/>
        <v>17532.27</v>
      </c>
    </row>
    <row r="56" spans="1:13">
      <c r="A56" s="40"/>
      <c r="B56" s="5" t="s">
        <v>150</v>
      </c>
      <c r="C56" s="5" t="s">
        <v>151</v>
      </c>
      <c r="D56" s="5" t="s">
        <v>96</v>
      </c>
      <c r="E56" s="5"/>
      <c r="F56" s="5"/>
      <c r="G56" s="5"/>
      <c r="H56" s="11" t="e">
        <f t="shared" si="7"/>
        <v>#DIV/0!</v>
      </c>
      <c r="I56" s="12">
        <v>14365</v>
      </c>
      <c r="J56" s="11">
        <f t="shared" si="4"/>
        <v>2729.35</v>
      </c>
      <c r="K56" s="11"/>
      <c r="L56" s="11"/>
      <c r="M56" s="11">
        <f t="shared" si="8"/>
        <v>17094.349999999999</v>
      </c>
    </row>
    <row r="57" spans="1:13">
      <c r="A57" s="40"/>
      <c r="B57" s="5" t="s">
        <v>152</v>
      </c>
      <c r="C57" s="5" t="s">
        <v>153</v>
      </c>
      <c r="D57" s="5" t="s">
        <v>96</v>
      </c>
      <c r="E57" s="5" t="s">
        <v>115</v>
      </c>
      <c r="F57" s="5">
        <v>1</v>
      </c>
      <c r="G57" s="5">
        <v>150</v>
      </c>
      <c r="H57" s="11">
        <f t="shared" si="7"/>
        <v>13.335933333333333</v>
      </c>
      <c r="I57" s="12">
        <v>1681</v>
      </c>
      <c r="J57" s="11">
        <f t="shared" si="4"/>
        <v>319.39</v>
      </c>
      <c r="K57" s="11"/>
      <c r="L57" s="11"/>
      <c r="M57" s="11">
        <f t="shared" si="8"/>
        <v>2000.3899999999999</v>
      </c>
    </row>
    <row r="58" spans="1:13">
      <c r="A58" s="40"/>
      <c r="B58" s="5" t="s">
        <v>154</v>
      </c>
      <c r="C58" s="5" t="s">
        <v>155</v>
      </c>
      <c r="D58" s="5" t="s">
        <v>96</v>
      </c>
      <c r="E58" s="5"/>
      <c r="F58" s="5"/>
      <c r="G58" s="5"/>
      <c r="H58" s="11" t="e">
        <f t="shared" si="7"/>
        <v>#DIV/0!</v>
      </c>
      <c r="I58" s="12">
        <v>1381</v>
      </c>
      <c r="J58" s="11">
        <f t="shared" si="4"/>
        <v>262.39</v>
      </c>
      <c r="K58" s="11"/>
      <c r="L58" s="11"/>
      <c r="M58" s="11">
        <f t="shared" si="8"/>
        <v>1643.3899999999999</v>
      </c>
    </row>
    <row r="59" spans="1:13">
      <c r="A59" s="40"/>
      <c r="B59" s="5" t="s">
        <v>156</v>
      </c>
      <c r="C59" s="5" t="s">
        <v>157</v>
      </c>
      <c r="D59" s="5" t="s">
        <v>96</v>
      </c>
      <c r="E59" s="5"/>
      <c r="F59" s="5"/>
      <c r="G59" s="5"/>
      <c r="H59" s="11" t="e">
        <f t="shared" si="7"/>
        <v>#DIV/0!</v>
      </c>
      <c r="I59" s="12">
        <v>1681</v>
      </c>
      <c r="J59" s="11">
        <f t="shared" si="4"/>
        <v>319.39</v>
      </c>
      <c r="K59" s="11"/>
      <c r="L59" s="11"/>
      <c r="M59" s="11">
        <f t="shared" si="8"/>
        <v>2000.3899999999999</v>
      </c>
    </row>
    <row r="60" spans="1:13">
      <c r="A60" s="40"/>
      <c r="B60" s="5" t="s">
        <v>158</v>
      </c>
      <c r="C60" s="5" t="s">
        <v>159</v>
      </c>
      <c r="D60" s="5" t="s">
        <v>96</v>
      </c>
      <c r="E60" s="5"/>
      <c r="F60" s="5"/>
      <c r="G60" s="5"/>
      <c r="H60" s="11" t="e">
        <f t="shared" si="7"/>
        <v>#DIV/0!</v>
      </c>
      <c r="I60" s="12">
        <v>31030</v>
      </c>
      <c r="J60" s="11">
        <f t="shared" si="4"/>
        <v>5895.7</v>
      </c>
      <c r="K60" s="11"/>
      <c r="L60" s="11"/>
      <c r="M60" s="11">
        <f t="shared" si="8"/>
        <v>36925.699999999997</v>
      </c>
    </row>
    <row r="61" spans="1:13">
      <c r="A61" s="40"/>
      <c r="B61" s="5" t="s">
        <v>160</v>
      </c>
      <c r="C61" s="5" t="s">
        <v>161</v>
      </c>
      <c r="D61" s="5" t="s">
        <v>96</v>
      </c>
      <c r="E61" s="5" t="s">
        <v>115</v>
      </c>
      <c r="F61" s="5">
        <v>1</v>
      </c>
      <c r="G61" s="5">
        <v>108</v>
      </c>
      <c r="H61" s="11">
        <f t="shared" si="7"/>
        <v>14.715555555555556</v>
      </c>
      <c r="I61" s="12">
        <v>1232</v>
      </c>
      <c r="J61" s="11">
        <f t="shared" si="4"/>
        <v>234.08</v>
      </c>
      <c r="K61" s="11"/>
      <c r="L61" s="11">
        <f>+I61*10%</f>
        <v>123.2</v>
      </c>
      <c r="M61" s="11">
        <f t="shared" si="8"/>
        <v>1589.28</v>
      </c>
    </row>
    <row r="62" spans="1:13">
      <c r="A62" s="40"/>
      <c r="B62" s="5" t="s">
        <v>162</v>
      </c>
      <c r="C62" s="5" t="s">
        <v>163</v>
      </c>
      <c r="D62" s="5" t="s">
        <v>96</v>
      </c>
      <c r="E62" s="5" t="s">
        <v>115</v>
      </c>
      <c r="F62" s="5">
        <v>1</v>
      </c>
      <c r="G62" s="5">
        <v>108</v>
      </c>
      <c r="H62" s="11">
        <f t="shared" si="7"/>
        <v>14.715555555555556</v>
      </c>
      <c r="I62" s="12">
        <v>1232</v>
      </c>
      <c r="J62" s="11">
        <f t="shared" si="4"/>
        <v>234.08</v>
      </c>
      <c r="K62" s="11"/>
      <c r="L62" s="11">
        <f>+I62*10%</f>
        <v>123.2</v>
      </c>
      <c r="M62" s="11">
        <f t="shared" si="8"/>
        <v>1589.28</v>
      </c>
    </row>
    <row r="63" spans="1:13">
      <c r="A63" s="40"/>
      <c r="B63" s="5" t="s">
        <v>164</v>
      </c>
      <c r="C63" s="5" t="s">
        <v>165</v>
      </c>
      <c r="D63" s="5" t="s">
        <v>96</v>
      </c>
      <c r="E63" s="5" t="s">
        <v>115</v>
      </c>
      <c r="F63" s="5">
        <v>1</v>
      </c>
      <c r="G63" s="5">
        <v>108</v>
      </c>
      <c r="H63" s="11">
        <f t="shared" si="7"/>
        <v>14.715555555555556</v>
      </c>
      <c r="I63" s="12">
        <v>1232</v>
      </c>
      <c r="J63" s="11">
        <f t="shared" si="4"/>
        <v>234.08</v>
      </c>
      <c r="K63" s="11"/>
      <c r="L63" s="11">
        <f>+I63*10%</f>
        <v>123.2</v>
      </c>
      <c r="M63" s="11">
        <f t="shared" si="8"/>
        <v>1589.28</v>
      </c>
    </row>
    <row r="64" spans="1:13">
      <c r="A64" s="40"/>
      <c r="B64" s="5" t="s">
        <v>166</v>
      </c>
      <c r="C64" s="5" t="s">
        <v>167</v>
      </c>
      <c r="D64" s="5" t="s">
        <v>96</v>
      </c>
      <c r="E64" s="5" t="s">
        <v>115</v>
      </c>
      <c r="F64" s="5">
        <v>1</v>
      </c>
      <c r="G64" s="5">
        <v>108</v>
      </c>
      <c r="H64" s="11">
        <f t="shared" si="7"/>
        <v>14.715555555555556</v>
      </c>
      <c r="I64" s="12">
        <v>1232</v>
      </c>
      <c r="J64" s="11">
        <f t="shared" si="4"/>
        <v>234.08</v>
      </c>
      <c r="K64" s="11"/>
      <c r="L64" s="11">
        <f>+I64*10%</f>
        <v>123.2</v>
      </c>
      <c r="M64" s="11">
        <f t="shared" si="8"/>
        <v>1589.28</v>
      </c>
    </row>
    <row r="65" spans="1:13">
      <c r="A65" s="40"/>
      <c r="B65" s="5" t="s">
        <v>168</v>
      </c>
      <c r="C65" s="5" t="s">
        <v>169</v>
      </c>
      <c r="D65" s="5" t="s">
        <v>96</v>
      </c>
      <c r="E65" s="5" t="s">
        <v>115</v>
      </c>
      <c r="F65" s="5">
        <v>1</v>
      </c>
      <c r="G65" s="5">
        <v>108</v>
      </c>
      <c r="H65" s="11">
        <f t="shared" si="7"/>
        <v>14.715555555555556</v>
      </c>
      <c r="I65" s="12">
        <v>1232</v>
      </c>
      <c r="J65" s="11">
        <f t="shared" si="4"/>
        <v>234.08</v>
      </c>
      <c r="K65" s="11"/>
      <c r="L65" s="11">
        <f>+I65*10%</f>
        <v>123.2</v>
      </c>
      <c r="M65" s="11">
        <f t="shared" si="8"/>
        <v>1589.28</v>
      </c>
    </row>
    <row r="66" spans="1:13">
      <c r="A66" s="40"/>
      <c r="B66" s="5" t="s">
        <v>170</v>
      </c>
      <c r="C66" s="5" t="s">
        <v>171</v>
      </c>
      <c r="D66" s="5" t="s">
        <v>96</v>
      </c>
      <c r="E66" s="5" t="s">
        <v>79</v>
      </c>
      <c r="F66" s="5">
        <v>380</v>
      </c>
      <c r="G66" s="5">
        <v>380</v>
      </c>
      <c r="H66" s="11">
        <f t="shared" si="7"/>
        <v>27.701947368421052</v>
      </c>
      <c r="I66" s="12">
        <v>8846</v>
      </c>
      <c r="J66" s="11">
        <f t="shared" si="4"/>
        <v>1680.74</v>
      </c>
      <c r="K66" s="11"/>
      <c r="L66" s="11"/>
      <c r="M66" s="11">
        <f t="shared" si="8"/>
        <v>10526.74</v>
      </c>
    </row>
    <row r="67" spans="1:13">
      <c r="A67" s="40"/>
      <c r="B67" s="5" t="s">
        <v>172</v>
      </c>
      <c r="C67" s="5" t="s">
        <v>173</v>
      </c>
      <c r="D67" s="5" t="s">
        <v>96</v>
      </c>
      <c r="E67" s="5" t="s">
        <v>79</v>
      </c>
      <c r="F67" s="5">
        <v>500</v>
      </c>
      <c r="G67" s="5">
        <v>500</v>
      </c>
      <c r="H67" s="11">
        <f t="shared" si="7"/>
        <v>82.393219999999999</v>
      </c>
      <c r="I67" s="12">
        <v>34619</v>
      </c>
      <c r="J67" s="11">
        <f t="shared" si="4"/>
        <v>6577.61</v>
      </c>
      <c r="K67" s="11"/>
      <c r="L67" s="11"/>
      <c r="M67" s="11">
        <f t="shared" si="8"/>
        <v>41196.61</v>
      </c>
    </row>
    <row r="68" spans="1:13">
      <c r="A68" s="40"/>
      <c r="B68" s="5" t="s">
        <v>174</v>
      </c>
      <c r="C68" s="5" t="s">
        <v>175</v>
      </c>
      <c r="D68" s="5" t="s">
        <v>60</v>
      </c>
      <c r="E68" s="5" t="s">
        <v>41</v>
      </c>
      <c r="F68" s="5">
        <v>1</v>
      </c>
      <c r="G68" s="5">
        <f t="shared" ref="G68:G72" si="9">+F68*1000</f>
        <v>1000</v>
      </c>
      <c r="H68" s="11">
        <f>(M68/G68)</f>
        <v>12.673</v>
      </c>
      <c r="I68" s="12">
        <v>12673</v>
      </c>
      <c r="J68" s="11"/>
      <c r="K68" s="11"/>
      <c r="L68" s="11"/>
      <c r="M68" s="11">
        <f t="shared" si="8"/>
        <v>12673</v>
      </c>
    </row>
    <row r="69" spans="1:13">
      <c r="A69" s="40"/>
      <c r="B69" s="5" t="s">
        <v>176</v>
      </c>
      <c r="C69" s="5" t="s">
        <v>177</v>
      </c>
      <c r="D69" s="5" t="s">
        <v>60</v>
      </c>
      <c r="E69" s="5" t="s">
        <v>41</v>
      </c>
      <c r="F69" s="5">
        <v>1</v>
      </c>
      <c r="G69" s="5">
        <f t="shared" si="9"/>
        <v>1000</v>
      </c>
      <c r="H69" s="11">
        <f t="shared" si="7"/>
        <v>8.5247099999999989</v>
      </c>
      <c r="I69" s="12">
        <v>8524.7099999999991</v>
      </c>
      <c r="J69" s="11"/>
      <c r="K69" s="11"/>
      <c r="L69" s="11"/>
      <c r="M69" s="11">
        <f t="shared" si="8"/>
        <v>8524.7099999999991</v>
      </c>
    </row>
    <row r="70" spans="1:13">
      <c r="A70" s="40"/>
      <c r="B70" s="5" t="s">
        <v>178</v>
      </c>
      <c r="C70" s="5" t="s">
        <v>179</v>
      </c>
      <c r="D70" s="5" t="s">
        <v>60</v>
      </c>
      <c r="E70" s="5" t="s">
        <v>41</v>
      </c>
      <c r="F70" s="5">
        <v>1</v>
      </c>
      <c r="G70" s="5">
        <f t="shared" si="9"/>
        <v>1000</v>
      </c>
      <c r="H70" s="11">
        <f t="shared" si="7"/>
        <v>8.0559999999999992</v>
      </c>
      <c r="I70" s="12">
        <v>8056</v>
      </c>
      <c r="J70" s="11"/>
      <c r="K70" s="11"/>
      <c r="L70" s="11"/>
      <c r="M70" s="11">
        <f t="shared" si="8"/>
        <v>8056</v>
      </c>
    </row>
    <row r="71" spans="1:13">
      <c r="A71" s="40"/>
      <c r="B71" s="5" t="s">
        <v>180</v>
      </c>
      <c r="C71" s="5" t="s">
        <v>181</v>
      </c>
      <c r="D71" s="5" t="s">
        <v>60</v>
      </c>
      <c r="E71" s="5" t="s">
        <v>41</v>
      </c>
      <c r="F71" s="5">
        <v>1</v>
      </c>
      <c r="G71" s="5">
        <f t="shared" si="9"/>
        <v>1000</v>
      </c>
      <c r="H71" s="11">
        <f t="shared" si="7"/>
        <v>10.034000000000001</v>
      </c>
      <c r="I71" s="12">
        <v>10034</v>
      </c>
      <c r="J71" s="11"/>
      <c r="K71" s="11"/>
      <c r="L71" s="11"/>
      <c r="M71" s="11">
        <f t="shared" si="8"/>
        <v>10034</v>
      </c>
    </row>
    <row r="72" spans="1:13">
      <c r="A72" s="40"/>
      <c r="B72" s="5" t="s">
        <v>182</v>
      </c>
      <c r="C72" s="5" t="s">
        <v>183</v>
      </c>
      <c r="D72" s="5" t="s">
        <v>60</v>
      </c>
      <c r="E72" s="5" t="s">
        <v>41</v>
      </c>
      <c r="F72" s="5">
        <v>1</v>
      </c>
      <c r="G72" s="5">
        <f t="shared" si="9"/>
        <v>1000</v>
      </c>
      <c r="H72" s="11">
        <f t="shared" si="7"/>
        <v>9.6690000000000005</v>
      </c>
      <c r="I72" s="12">
        <v>9669</v>
      </c>
      <c r="J72" s="11"/>
      <c r="K72" s="11"/>
      <c r="L72" s="11"/>
      <c r="M72" s="11">
        <f t="shared" si="8"/>
        <v>9669</v>
      </c>
    </row>
    <row r="73" spans="1:13">
      <c r="A73" s="40"/>
      <c r="B73" s="5" t="s">
        <v>184</v>
      </c>
      <c r="C73" s="5" t="s">
        <v>185</v>
      </c>
      <c r="D73" s="5" t="s">
        <v>60</v>
      </c>
      <c r="E73" s="5" t="s">
        <v>41</v>
      </c>
      <c r="F73" s="5">
        <v>1</v>
      </c>
      <c r="G73" s="5">
        <v>1000</v>
      </c>
      <c r="H73" s="11">
        <f t="shared" si="7"/>
        <v>23.462040000000002</v>
      </c>
      <c r="I73" s="12">
        <v>19716</v>
      </c>
      <c r="J73" s="11">
        <f t="shared" ref="J73:J76" si="10">+I73*19%</f>
        <v>3746.04</v>
      </c>
      <c r="K73" s="11"/>
      <c r="L73" s="11"/>
      <c r="M73" s="11">
        <f t="shared" si="8"/>
        <v>23462.04</v>
      </c>
    </row>
    <row r="74" spans="1:13">
      <c r="A74" s="40"/>
      <c r="B74" s="5" t="s">
        <v>186</v>
      </c>
      <c r="C74" s="5" t="s">
        <v>187</v>
      </c>
      <c r="D74" s="5" t="s">
        <v>60</v>
      </c>
      <c r="E74" s="5" t="s">
        <v>41</v>
      </c>
      <c r="F74" s="5">
        <v>1</v>
      </c>
      <c r="G74" s="5">
        <v>1000</v>
      </c>
      <c r="H74" s="11">
        <f t="shared" si="7"/>
        <v>23.462040000000002</v>
      </c>
      <c r="I74" s="12">
        <v>19716</v>
      </c>
      <c r="J74" s="11">
        <f t="shared" si="10"/>
        <v>3746.04</v>
      </c>
      <c r="K74" s="11"/>
      <c r="L74" s="11"/>
      <c r="M74" s="11">
        <f t="shared" si="8"/>
        <v>23462.04</v>
      </c>
    </row>
    <row r="75" spans="1:13">
      <c r="A75" s="40"/>
      <c r="B75" s="5" t="s">
        <v>188</v>
      </c>
      <c r="C75" s="5" t="s">
        <v>189</v>
      </c>
      <c r="D75" s="5" t="s">
        <v>60</v>
      </c>
      <c r="E75" s="5" t="s">
        <v>41</v>
      </c>
      <c r="F75" s="5">
        <v>1</v>
      </c>
      <c r="G75" s="5">
        <v>1000</v>
      </c>
      <c r="H75" s="11">
        <f t="shared" si="7"/>
        <v>23.462040000000002</v>
      </c>
      <c r="I75" s="12">
        <v>19716</v>
      </c>
      <c r="J75" s="11">
        <f t="shared" si="10"/>
        <v>3746.04</v>
      </c>
      <c r="K75" s="11"/>
      <c r="L75" s="11"/>
      <c r="M75" s="11">
        <f t="shared" si="8"/>
        <v>23462.04</v>
      </c>
    </row>
    <row r="76" spans="1:13">
      <c r="A76" s="40"/>
      <c r="B76" s="5" t="s">
        <v>190</v>
      </c>
      <c r="C76" s="5" t="s">
        <v>191</v>
      </c>
      <c r="D76" s="5" t="s">
        <v>60</v>
      </c>
      <c r="E76" s="5" t="s">
        <v>41</v>
      </c>
      <c r="F76" s="5">
        <v>0.5</v>
      </c>
      <c r="G76" s="5">
        <v>500</v>
      </c>
      <c r="H76" s="11">
        <f t="shared" si="7"/>
        <v>82.193300000000008</v>
      </c>
      <c r="I76" s="12">
        <v>34535</v>
      </c>
      <c r="J76" s="11">
        <f t="shared" si="10"/>
        <v>6561.65</v>
      </c>
      <c r="K76" s="11"/>
      <c r="L76" s="11"/>
      <c r="M76" s="11">
        <f t="shared" si="8"/>
        <v>41096.65</v>
      </c>
    </row>
    <row r="77" spans="1:13">
      <c r="A77" s="40"/>
      <c r="B77" s="5" t="s">
        <v>192</v>
      </c>
      <c r="C77" s="5" t="s">
        <v>193</v>
      </c>
      <c r="D77" s="5" t="s">
        <v>60</v>
      </c>
      <c r="E77" s="5" t="s">
        <v>194</v>
      </c>
      <c r="F77" s="5">
        <v>1</v>
      </c>
      <c r="G77" s="5">
        <v>1000</v>
      </c>
      <c r="H77" s="11">
        <f t="shared" ref="H77:H83" si="11">(M77/G77)</f>
        <v>23.462040000000002</v>
      </c>
      <c r="I77" s="12">
        <v>19716</v>
      </c>
      <c r="J77" s="11">
        <f t="shared" ref="J77:J84" si="12">+I77*19%</f>
        <v>3746.04</v>
      </c>
      <c r="K77" s="11"/>
      <c r="L77" s="11"/>
      <c r="M77" s="11">
        <f t="shared" ref="M77:M108" si="13">+J77+I77+K77+L77</f>
        <v>23462.04</v>
      </c>
    </row>
    <row r="78" spans="1:13">
      <c r="A78" s="40"/>
      <c r="B78" s="5" t="s">
        <v>195</v>
      </c>
      <c r="C78" s="5" t="s">
        <v>196</v>
      </c>
      <c r="D78" s="5" t="s">
        <v>60</v>
      </c>
      <c r="E78" s="5" t="s">
        <v>194</v>
      </c>
      <c r="F78" s="5">
        <v>1</v>
      </c>
      <c r="G78" s="5"/>
      <c r="H78" s="11" t="e">
        <f t="shared" si="11"/>
        <v>#DIV/0!</v>
      </c>
      <c r="I78" s="12">
        <v>2243</v>
      </c>
      <c r="J78" s="11">
        <f t="shared" si="12"/>
        <v>426.17</v>
      </c>
      <c r="K78" s="11"/>
      <c r="L78" s="11"/>
      <c r="M78" s="11">
        <f t="shared" si="13"/>
        <v>2669.17</v>
      </c>
    </row>
    <row r="79" spans="1:13">
      <c r="A79" s="40"/>
      <c r="B79" s="5" t="s">
        <v>197</v>
      </c>
      <c r="C79" s="5" t="s">
        <v>198</v>
      </c>
      <c r="D79" s="5" t="s">
        <v>60</v>
      </c>
      <c r="E79" s="5" t="s">
        <v>194</v>
      </c>
      <c r="F79" s="5">
        <v>1</v>
      </c>
      <c r="G79" s="5"/>
      <c r="H79" s="11" t="e">
        <f t="shared" si="11"/>
        <v>#DIV/0!</v>
      </c>
      <c r="I79" s="12">
        <v>2243</v>
      </c>
      <c r="J79" s="11">
        <f t="shared" si="12"/>
        <v>426.17</v>
      </c>
      <c r="K79" s="11"/>
      <c r="L79" s="11"/>
      <c r="M79" s="11">
        <f t="shared" si="13"/>
        <v>2669.17</v>
      </c>
    </row>
    <row r="80" spans="1:13">
      <c r="A80" s="40"/>
      <c r="B80" s="5" t="s">
        <v>199</v>
      </c>
      <c r="C80" s="5" t="s">
        <v>200</v>
      </c>
      <c r="D80" s="5" t="s">
        <v>60</v>
      </c>
      <c r="E80" s="5" t="s">
        <v>41</v>
      </c>
      <c r="F80" s="5" t="s">
        <v>201</v>
      </c>
      <c r="G80" s="5">
        <v>4500</v>
      </c>
      <c r="H80" s="11">
        <f t="shared" si="11"/>
        <v>8.2168177777777771</v>
      </c>
      <c r="I80" s="12">
        <v>31072</v>
      </c>
      <c r="J80" s="11">
        <f t="shared" si="12"/>
        <v>5903.68</v>
      </c>
      <c r="K80" s="11"/>
      <c r="L80" s="11"/>
      <c r="M80" s="11">
        <f t="shared" si="13"/>
        <v>36975.68</v>
      </c>
    </row>
    <row r="81" spans="1:13">
      <c r="A81" s="40"/>
      <c r="B81" s="5" t="s">
        <v>202</v>
      </c>
      <c r="C81" s="5" t="s">
        <v>203</v>
      </c>
      <c r="D81" s="5" t="s">
        <v>60</v>
      </c>
      <c r="E81" s="5" t="s">
        <v>204</v>
      </c>
      <c r="F81" s="5">
        <v>3800</v>
      </c>
      <c r="G81" s="5">
        <v>3800</v>
      </c>
      <c r="H81" s="11">
        <f t="shared" si="11"/>
        <v>13.659007894736842</v>
      </c>
      <c r="I81" s="12">
        <v>43617</v>
      </c>
      <c r="J81" s="11">
        <f t="shared" si="12"/>
        <v>8287.23</v>
      </c>
      <c r="K81" s="11"/>
      <c r="L81" s="11"/>
      <c r="M81" s="11">
        <f t="shared" si="13"/>
        <v>51904.229999999996</v>
      </c>
    </row>
    <row r="82" spans="1:13">
      <c r="A82" s="40"/>
      <c r="B82" s="5" t="s">
        <v>205</v>
      </c>
      <c r="C82" s="5" t="s">
        <v>206</v>
      </c>
      <c r="D82" s="5" t="s">
        <v>60</v>
      </c>
      <c r="E82" s="5" t="s">
        <v>204</v>
      </c>
      <c r="F82" s="5">
        <v>3800</v>
      </c>
      <c r="G82" s="5">
        <v>3800</v>
      </c>
      <c r="H82" s="11">
        <f t="shared" si="11"/>
        <v>8.9697815789473676</v>
      </c>
      <c r="I82" s="12">
        <v>28643</v>
      </c>
      <c r="J82" s="11">
        <f t="shared" si="12"/>
        <v>5442.17</v>
      </c>
      <c r="K82" s="11"/>
      <c r="L82" s="11"/>
      <c r="M82" s="11">
        <f t="shared" si="13"/>
        <v>34085.17</v>
      </c>
    </row>
    <row r="83" spans="1:13">
      <c r="A83" s="40"/>
      <c r="B83" s="5" t="s">
        <v>207</v>
      </c>
      <c r="C83" s="5" t="s">
        <v>208</v>
      </c>
      <c r="D83" s="5" t="s">
        <v>60</v>
      </c>
      <c r="E83" s="5" t="s">
        <v>79</v>
      </c>
      <c r="F83" s="5">
        <v>4100</v>
      </c>
      <c r="G83" s="5">
        <v>4100</v>
      </c>
      <c r="H83" s="11">
        <f t="shared" si="11"/>
        <v>10.411919512195123</v>
      </c>
      <c r="I83" s="12">
        <v>35873</v>
      </c>
      <c r="J83" s="11">
        <f t="shared" si="12"/>
        <v>6815.87</v>
      </c>
      <c r="K83" s="11"/>
      <c r="L83" s="11"/>
      <c r="M83" s="11">
        <f t="shared" si="13"/>
        <v>42688.87</v>
      </c>
    </row>
    <row r="84" spans="1:13">
      <c r="A84" s="40"/>
      <c r="B84" s="5" t="s">
        <v>209</v>
      </c>
      <c r="C84" s="5" t="s">
        <v>210</v>
      </c>
      <c r="D84" s="5" t="s">
        <v>60</v>
      </c>
      <c r="E84" s="5" t="s">
        <v>79</v>
      </c>
      <c r="F84" s="5">
        <v>3950</v>
      </c>
      <c r="G84" s="5">
        <v>3950</v>
      </c>
      <c r="H84" s="11">
        <f>+M84/G84</f>
        <v>15.310931645569621</v>
      </c>
      <c r="I84" s="12">
        <v>50822</v>
      </c>
      <c r="J84" s="11">
        <f t="shared" si="12"/>
        <v>9656.18</v>
      </c>
      <c r="K84" s="11"/>
      <c r="L84" s="11"/>
      <c r="M84" s="11">
        <f t="shared" si="13"/>
        <v>60478.18</v>
      </c>
    </row>
    <row r="85" spans="1:13">
      <c r="A85" s="40"/>
      <c r="B85" s="5" t="s">
        <v>211</v>
      </c>
      <c r="C85" s="5" t="s">
        <v>212</v>
      </c>
      <c r="D85" s="5" t="s">
        <v>60</v>
      </c>
      <c r="E85" s="5" t="s">
        <v>41</v>
      </c>
      <c r="F85" s="5">
        <v>1</v>
      </c>
      <c r="G85" s="5">
        <v>1000</v>
      </c>
      <c r="H85" s="11">
        <f t="shared" ref="H85:H116" si="14">(M85/G85)</f>
        <v>5.6</v>
      </c>
      <c r="I85" s="12">
        <v>5600</v>
      </c>
      <c r="J85" s="11"/>
      <c r="K85" s="11"/>
      <c r="L85" s="11"/>
      <c r="M85" s="11">
        <f t="shared" si="13"/>
        <v>5600</v>
      </c>
    </row>
    <row r="86" spans="1:13">
      <c r="A86" s="40"/>
      <c r="B86" s="5" t="s">
        <v>213</v>
      </c>
      <c r="C86" s="5" t="s">
        <v>214</v>
      </c>
      <c r="D86" s="5" t="s">
        <v>60</v>
      </c>
      <c r="E86" s="5" t="s">
        <v>115</v>
      </c>
      <c r="F86" s="5">
        <v>120</v>
      </c>
      <c r="G86" s="5">
        <v>120</v>
      </c>
      <c r="H86" s="11">
        <f t="shared" si="14"/>
        <v>1333.3333333333333</v>
      </c>
      <c r="I86" s="12">
        <v>160000</v>
      </c>
      <c r="J86" s="11"/>
      <c r="K86" s="11"/>
      <c r="L86" s="11"/>
      <c r="M86" s="11">
        <f t="shared" si="13"/>
        <v>160000</v>
      </c>
    </row>
    <row r="87" spans="1:13">
      <c r="A87" s="40"/>
      <c r="B87" s="5" t="s">
        <v>215</v>
      </c>
      <c r="C87" s="5" t="s">
        <v>216</v>
      </c>
      <c r="D87" s="5" t="s">
        <v>60</v>
      </c>
      <c r="E87" s="5" t="s">
        <v>41</v>
      </c>
      <c r="F87" s="5">
        <v>1</v>
      </c>
      <c r="G87" s="5">
        <v>1000</v>
      </c>
      <c r="H87" s="11">
        <f t="shared" si="14"/>
        <v>5</v>
      </c>
      <c r="I87" s="12">
        <v>5000</v>
      </c>
      <c r="J87" s="11"/>
      <c r="K87" s="11"/>
      <c r="L87" s="11"/>
      <c r="M87" s="11">
        <f t="shared" si="13"/>
        <v>5000</v>
      </c>
    </row>
    <row r="88" spans="1:13">
      <c r="A88" s="40"/>
      <c r="B88" s="5" t="s">
        <v>217</v>
      </c>
      <c r="C88" s="5" t="s">
        <v>218</v>
      </c>
      <c r="D88" s="5" t="s">
        <v>60</v>
      </c>
      <c r="E88" s="5" t="s">
        <v>41</v>
      </c>
      <c r="F88" s="5">
        <v>1</v>
      </c>
      <c r="G88" s="5">
        <v>1000</v>
      </c>
      <c r="H88" s="11">
        <f t="shared" si="14"/>
        <v>4</v>
      </c>
      <c r="I88" s="12">
        <v>4000</v>
      </c>
      <c r="J88" s="11"/>
      <c r="K88" s="11"/>
      <c r="L88" s="11"/>
      <c r="M88" s="11">
        <f t="shared" si="13"/>
        <v>4000</v>
      </c>
    </row>
    <row r="89" spans="1:13">
      <c r="A89" s="40"/>
      <c r="B89" s="5" t="s">
        <v>219</v>
      </c>
      <c r="C89" s="5" t="s">
        <v>220</v>
      </c>
      <c r="D89" s="5" t="s">
        <v>60</v>
      </c>
      <c r="E89" s="5" t="s">
        <v>41</v>
      </c>
      <c r="F89" s="5">
        <v>1</v>
      </c>
      <c r="G89" s="5">
        <v>1000</v>
      </c>
      <c r="H89" s="11">
        <f t="shared" si="14"/>
        <v>4</v>
      </c>
      <c r="I89" s="12">
        <v>4000</v>
      </c>
      <c r="J89" s="11"/>
      <c r="K89" s="11"/>
      <c r="L89" s="11"/>
      <c r="M89" s="11">
        <f t="shared" si="13"/>
        <v>4000</v>
      </c>
    </row>
    <row r="90" spans="1:13">
      <c r="A90" s="40"/>
      <c r="B90" s="5" t="s">
        <v>221</v>
      </c>
      <c r="C90" s="5" t="s">
        <v>222</v>
      </c>
      <c r="D90" s="5" t="s">
        <v>60</v>
      </c>
      <c r="E90" s="5" t="s">
        <v>41</v>
      </c>
      <c r="F90" s="5">
        <v>1</v>
      </c>
      <c r="G90" s="5">
        <v>1000</v>
      </c>
      <c r="H90" s="11">
        <f t="shared" si="14"/>
        <v>7.8</v>
      </c>
      <c r="I90" s="12">
        <v>7800</v>
      </c>
      <c r="J90" s="11"/>
      <c r="K90" s="11"/>
      <c r="L90" s="11"/>
      <c r="M90" s="11">
        <f t="shared" si="13"/>
        <v>7800</v>
      </c>
    </row>
    <row r="91" spans="1:13">
      <c r="A91" s="40"/>
      <c r="B91" s="5" t="s">
        <v>221</v>
      </c>
      <c r="C91" s="5" t="s">
        <v>223</v>
      </c>
      <c r="D91" s="5" t="s">
        <v>60</v>
      </c>
      <c r="E91" s="5" t="s">
        <v>41</v>
      </c>
      <c r="F91" s="5">
        <v>1</v>
      </c>
      <c r="G91" s="5">
        <v>1000</v>
      </c>
      <c r="H91" s="11">
        <f t="shared" si="14"/>
        <v>12</v>
      </c>
      <c r="I91" s="12">
        <v>12000</v>
      </c>
      <c r="J91" s="11"/>
      <c r="K91" s="11"/>
      <c r="L91" s="11"/>
      <c r="M91" s="11">
        <f t="shared" si="13"/>
        <v>12000</v>
      </c>
    </row>
    <row r="92" spans="1:13">
      <c r="A92" s="40"/>
      <c r="B92" s="5" t="s">
        <v>224</v>
      </c>
      <c r="C92" s="5" t="s">
        <v>225</v>
      </c>
      <c r="D92" s="5" t="s">
        <v>60</v>
      </c>
      <c r="E92" s="5" t="s">
        <v>41</v>
      </c>
      <c r="F92" s="5">
        <v>1</v>
      </c>
      <c r="G92" s="5">
        <v>1000</v>
      </c>
      <c r="H92" s="11">
        <f t="shared" si="14"/>
        <v>3.3</v>
      </c>
      <c r="I92" s="12">
        <v>3300</v>
      </c>
      <c r="J92" s="11"/>
      <c r="K92" s="11"/>
      <c r="L92" s="11"/>
      <c r="M92" s="11">
        <f t="shared" si="13"/>
        <v>3300</v>
      </c>
    </row>
    <row r="93" spans="1:13">
      <c r="A93" s="40"/>
      <c r="B93" s="5" t="s">
        <v>226</v>
      </c>
      <c r="C93" s="5" t="s">
        <v>227</v>
      </c>
      <c r="D93" s="5" t="s">
        <v>60</v>
      </c>
      <c r="E93" s="5" t="s">
        <v>41</v>
      </c>
      <c r="F93" s="5">
        <v>1</v>
      </c>
      <c r="G93" s="5">
        <v>1000</v>
      </c>
      <c r="H93" s="11">
        <f t="shared" si="14"/>
        <v>8</v>
      </c>
      <c r="I93" s="12">
        <v>8000</v>
      </c>
      <c r="J93" s="11"/>
      <c r="K93" s="11"/>
      <c r="L93" s="11"/>
      <c r="M93" s="11">
        <f t="shared" si="13"/>
        <v>8000</v>
      </c>
    </row>
    <row r="94" spans="1:13">
      <c r="A94" s="40"/>
      <c r="B94" s="5" t="s">
        <v>228</v>
      </c>
      <c r="C94" s="5" t="s">
        <v>229</v>
      </c>
      <c r="D94" s="5" t="s">
        <v>60</v>
      </c>
      <c r="E94" s="5" t="s">
        <v>41</v>
      </c>
      <c r="F94" s="5">
        <v>1</v>
      </c>
      <c r="G94" s="5">
        <v>1000</v>
      </c>
      <c r="H94" s="11">
        <f t="shared" si="14"/>
        <v>3.3333333333333335</v>
      </c>
      <c r="I94" s="12">
        <f>80000/24</f>
        <v>3333.3333333333335</v>
      </c>
      <c r="J94" s="11"/>
      <c r="K94" s="11"/>
      <c r="L94" s="11"/>
      <c r="M94" s="11">
        <f t="shared" si="13"/>
        <v>3333.3333333333335</v>
      </c>
    </row>
    <row r="95" spans="1:13">
      <c r="A95" s="40"/>
      <c r="B95" s="5" t="s">
        <v>230</v>
      </c>
      <c r="C95" s="5" t="s">
        <v>231</v>
      </c>
      <c r="D95" s="5" t="s">
        <v>60</v>
      </c>
      <c r="E95" s="5" t="s">
        <v>41</v>
      </c>
      <c r="F95" s="5">
        <v>1</v>
      </c>
      <c r="G95" s="5">
        <v>1000</v>
      </c>
      <c r="H95" s="11">
        <f t="shared" si="14"/>
        <v>2.8</v>
      </c>
      <c r="I95" s="12">
        <v>2800</v>
      </c>
      <c r="J95" s="11"/>
      <c r="K95" s="11"/>
      <c r="L95" s="11"/>
      <c r="M95" s="11">
        <f t="shared" si="13"/>
        <v>2800</v>
      </c>
    </row>
    <row r="96" spans="1:13">
      <c r="A96" s="40"/>
      <c r="B96" s="5" t="s">
        <v>232</v>
      </c>
      <c r="C96" s="5" t="s">
        <v>233</v>
      </c>
      <c r="D96" s="5" t="s">
        <v>60</v>
      </c>
      <c r="E96" s="5" t="s">
        <v>41</v>
      </c>
      <c r="F96" s="5">
        <v>1</v>
      </c>
      <c r="G96" s="5">
        <v>1000</v>
      </c>
      <c r="H96" s="11">
        <f t="shared" si="14"/>
        <v>3.6</v>
      </c>
      <c r="I96" s="12">
        <v>3600</v>
      </c>
      <c r="J96" s="11"/>
      <c r="K96" s="11"/>
      <c r="L96" s="11"/>
      <c r="M96" s="11">
        <f t="shared" si="13"/>
        <v>3600</v>
      </c>
    </row>
    <row r="97" spans="1:13">
      <c r="A97" s="40"/>
      <c r="B97" s="5" t="s">
        <v>234</v>
      </c>
      <c r="C97" s="5" t="s">
        <v>235</v>
      </c>
      <c r="D97" s="5" t="s">
        <v>60</v>
      </c>
      <c r="E97" s="5" t="s">
        <v>41</v>
      </c>
      <c r="F97" s="5">
        <v>1</v>
      </c>
      <c r="G97" s="5">
        <v>1000</v>
      </c>
      <c r="H97" s="11">
        <f t="shared" si="14"/>
        <v>1.6</v>
      </c>
      <c r="I97" s="12">
        <v>1600</v>
      </c>
      <c r="J97" s="11"/>
      <c r="K97" s="11"/>
      <c r="L97" s="11"/>
      <c r="M97" s="11">
        <f t="shared" si="13"/>
        <v>1600</v>
      </c>
    </row>
    <row r="98" spans="1:13">
      <c r="A98" s="40"/>
      <c r="B98" s="5" t="s">
        <v>236</v>
      </c>
      <c r="C98" s="5" t="s">
        <v>237</v>
      </c>
      <c r="D98" s="5" t="s">
        <v>60</v>
      </c>
      <c r="E98" s="5" t="s">
        <v>41</v>
      </c>
      <c r="F98" s="5">
        <v>1</v>
      </c>
      <c r="G98" s="5">
        <v>1000</v>
      </c>
      <c r="H98" s="11">
        <f t="shared" si="14"/>
        <v>2.7</v>
      </c>
      <c r="I98" s="12">
        <v>2700</v>
      </c>
      <c r="J98" s="11"/>
      <c r="K98" s="11"/>
      <c r="L98" s="11"/>
      <c r="M98" s="11">
        <f t="shared" si="13"/>
        <v>2700</v>
      </c>
    </row>
    <row r="99" spans="1:13">
      <c r="A99" s="40"/>
      <c r="B99" s="5" t="s">
        <v>238</v>
      </c>
      <c r="C99" s="5" t="s">
        <v>239</v>
      </c>
      <c r="D99" s="5" t="s">
        <v>60</v>
      </c>
      <c r="E99" s="5" t="s">
        <v>41</v>
      </c>
      <c r="F99" s="5">
        <v>1</v>
      </c>
      <c r="G99" s="5">
        <v>1000</v>
      </c>
      <c r="H99" s="11">
        <f t="shared" si="14"/>
        <v>7.5</v>
      </c>
      <c r="I99" s="12">
        <f>135000/18</f>
        <v>7500</v>
      </c>
      <c r="J99" s="11"/>
      <c r="K99" s="11"/>
      <c r="L99" s="11"/>
      <c r="M99" s="11">
        <f t="shared" si="13"/>
        <v>7500</v>
      </c>
    </row>
    <row r="100" spans="1:13">
      <c r="A100" s="40"/>
      <c r="B100" s="5" t="s">
        <v>240</v>
      </c>
      <c r="C100" s="5" t="s">
        <v>241</v>
      </c>
      <c r="D100" s="5" t="s">
        <v>60</v>
      </c>
      <c r="E100" s="5" t="s">
        <v>41</v>
      </c>
      <c r="F100" s="5">
        <v>1</v>
      </c>
      <c r="G100" s="5">
        <v>1000</v>
      </c>
      <c r="H100" s="11">
        <f t="shared" si="14"/>
        <v>7.5</v>
      </c>
      <c r="I100" s="12">
        <v>7500</v>
      </c>
      <c r="J100" s="11"/>
      <c r="K100" s="11"/>
      <c r="L100" s="11"/>
      <c r="M100" s="11">
        <f t="shared" si="13"/>
        <v>7500</v>
      </c>
    </row>
    <row r="101" spans="1:13">
      <c r="A101" s="40"/>
      <c r="B101" s="5" t="s">
        <v>242</v>
      </c>
      <c r="C101" s="5" t="s">
        <v>243</v>
      </c>
      <c r="D101" s="5" t="s">
        <v>60</v>
      </c>
      <c r="E101" s="5" t="s">
        <v>41</v>
      </c>
      <c r="F101" s="5">
        <v>1</v>
      </c>
      <c r="G101" s="5">
        <v>1000</v>
      </c>
      <c r="H101" s="11">
        <f t="shared" si="14"/>
        <v>2</v>
      </c>
      <c r="I101" s="12">
        <v>2000</v>
      </c>
      <c r="J101" s="11"/>
      <c r="K101" s="11"/>
      <c r="L101" s="11"/>
      <c r="M101" s="11">
        <f t="shared" si="13"/>
        <v>2000</v>
      </c>
    </row>
    <row r="102" spans="1:13">
      <c r="A102" s="40"/>
      <c r="B102" s="5" t="s">
        <v>244</v>
      </c>
      <c r="C102" s="5" t="s">
        <v>245</v>
      </c>
      <c r="D102" s="5" t="s">
        <v>60</v>
      </c>
      <c r="E102" s="5" t="s">
        <v>41</v>
      </c>
      <c r="F102" s="5">
        <v>1</v>
      </c>
      <c r="G102" s="5">
        <v>1000</v>
      </c>
      <c r="H102" s="11">
        <f t="shared" si="14"/>
        <v>4.3</v>
      </c>
      <c r="I102" s="12">
        <v>4300</v>
      </c>
      <c r="J102" s="11"/>
      <c r="K102" s="11"/>
      <c r="L102" s="11"/>
      <c r="M102" s="11">
        <f t="shared" si="13"/>
        <v>4300</v>
      </c>
    </row>
    <row r="103" spans="1:13">
      <c r="A103" s="40"/>
      <c r="B103" s="5" t="s">
        <v>246</v>
      </c>
      <c r="C103" s="5" t="s">
        <v>247</v>
      </c>
      <c r="D103" s="5" t="s">
        <v>60</v>
      </c>
      <c r="E103" s="5" t="s">
        <v>41</v>
      </c>
      <c r="F103" s="5">
        <v>1</v>
      </c>
      <c r="G103" s="5">
        <v>1000</v>
      </c>
      <c r="H103" s="11">
        <f t="shared" si="14"/>
        <v>2.5</v>
      </c>
      <c r="I103" s="12">
        <f>55000/22</f>
        <v>2500</v>
      </c>
      <c r="J103" s="11"/>
      <c r="K103" s="11"/>
      <c r="L103" s="11"/>
      <c r="M103" s="11">
        <f t="shared" si="13"/>
        <v>2500</v>
      </c>
    </row>
    <row r="104" spans="1:13">
      <c r="A104" s="40"/>
      <c r="B104" s="5" t="s">
        <v>248</v>
      </c>
      <c r="C104" s="5" t="s">
        <v>249</v>
      </c>
      <c r="D104" s="5" t="s">
        <v>60</v>
      </c>
      <c r="E104" s="5" t="s">
        <v>41</v>
      </c>
      <c r="F104" s="5">
        <v>1</v>
      </c>
      <c r="G104" s="5">
        <v>1000</v>
      </c>
      <c r="H104" s="11">
        <f t="shared" si="14"/>
        <v>3</v>
      </c>
      <c r="I104" s="12">
        <f>36000/12</f>
        <v>3000</v>
      </c>
      <c r="J104" s="11"/>
      <c r="K104" s="11"/>
      <c r="L104" s="11"/>
      <c r="M104" s="11">
        <f t="shared" si="13"/>
        <v>3000</v>
      </c>
    </row>
    <row r="105" spans="1:13">
      <c r="A105" s="40"/>
      <c r="B105" s="5" t="s">
        <v>250</v>
      </c>
      <c r="C105" s="5" t="s">
        <v>251</v>
      </c>
      <c r="D105" s="5" t="s">
        <v>60</v>
      </c>
      <c r="E105" s="5" t="s">
        <v>41</v>
      </c>
      <c r="F105" s="5">
        <v>1</v>
      </c>
      <c r="G105" s="5">
        <v>1000</v>
      </c>
      <c r="H105" s="11">
        <f t="shared" si="14"/>
        <v>5.5</v>
      </c>
      <c r="I105" s="12">
        <v>5500</v>
      </c>
      <c r="J105" s="11"/>
      <c r="K105" s="11"/>
      <c r="L105" s="11"/>
      <c r="M105" s="11">
        <f t="shared" si="13"/>
        <v>5500</v>
      </c>
    </row>
    <row r="106" spans="1:13">
      <c r="A106" s="40"/>
      <c r="B106" s="5" t="s">
        <v>252</v>
      </c>
      <c r="C106" s="5" t="s">
        <v>253</v>
      </c>
      <c r="D106" s="5" t="s">
        <v>60</v>
      </c>
      <c r="E106" s="5" t="s">
        <v>41</v>
      </c>
      <c r="F106" s="5">
        <v>1</v>
      </c>
      <c r="G106" s="5">
        <v>1000</v>
      </c>
      <c r="H106" s="11">
        <f t="shared" si="14"/>
        <v>17</v>
      </c>
      <c r="I106" s="12">
        <v>17000</v>
      </c>
      <c r="J106" s="11"/>
      <c r="K106" s="11"/>
      <c r="L106" s="11"/>
      <c r="M106" s="11">
        <f t="shared" si="13"/>
        <v>17000</v>
      </c>
    </row>
    <row r="107" spans="1:13">
      <c r="A107" s="40"/>
      <c r="B107" s="5" t="s">
        <v>254</v>
      </c>
      <c r="C107" s="5" t="s">
        <v>255</v>
      </c>
      <c r="D107" s="5" t="s">
        <v>60</v>
      </c>
      <c r="E107" s="5" t="s">
        <v>41</v>
      </c>
      <c r="F107" s="5">
        <v>1</v>
      </c>
      <c r="G107" s="5">
        <v>1000</v>
      </c>
      <c r="H107" s="11">
        <f t="shared" si="14"/>
        <v>1.6</v>
      </c>
      <c r="I107" s="12">
        <v>1600</v>
      </c>
      <c r="J107" s="11"/>
      <c r="K107" s="11"/>
      <c r="L107" s="11"/>
      <c r="M107" s="11">
        <f t="shared" si="13"/>
        <v>1600</v>
      </c>
    </row>
    <row r="108" spans="1:13">
      <c r="A108" s="40"/>
      <c r="B108" s="5" t="s">
        <v>256</v>
      </c>
      <c r="C108" s="5" t="s">
        <v>257</v>
      </c>
      <c r="D108" s="5" t="s">
        <v>60</v>
      </c>
      <c r="E108" s="5" t="s">
        <v>41</v>
      </c>
      <c r="F108" s="5">
        <v>1</v>
      </c>
      <c r="G108" s="5">
        <v>1000</v>
      </c>
      <c r="H108" s="11">
        <f t="shared" si="14"/>
        <v>10</v>
      </c>
      <c r="I108" s="12">
        <v>10000</v>
      </c>
      <c r="J108" s="11"/>
      <c r="K108" s="11"/>
      <c r="L108" s="11"/>
      <c r="M108" s="11">
        <f t="shared" si="13"/>
        <v>10000</v>
      </c>
    </row>
    <row r="109" spans="1:13">
      <c r="A109" s="40"/>
      <c r="B109" s="5" t="s">
        <v>258</v>
      </c>
      <c r="C109" s="5" t="s">
        <v>259</v>
      </c>
      <c r="D109" s="5" t="s">
        <v>60</v>
      </c>
      <c r="E109" s="5" t="s">
        <v>41</v>
      </c>
      <c r="F109" s="5">
        <v>1</v>
      </c>
      <c r="G109" s="5">
        <v>1000</v>
      </c>
      <c r="H109" s="11">
        <f t="shared" si="14"/>
        <v>5</v>
      </c>
      <c r="I109" s="12">
        <v>5000</v>
      </c>
      <c r="J109" s="11"/>
      <c r="K109" s="11"/>
      <c r="L109" s="11"/>
      <c r="M109" s="11">
        <f t="shared" ref="M109:M137" si="15">+J109+I109+K109+L109</f>
        <v>5000</v>
      </c>
    </row>
    <row r="110" spans="1:13">
      <c r="A110" s="40"/>
      <c r="B110" s="5" t="s">
        <v>260</v>
      </c>
      <c r="C110" s="5" t="s">
        <v>261</v>
      </c>
      <c r="D110" s="5" t="s">
        <v>60</v>
      </c>
      <c r="E110" s="5" t="s">
        <v>41</v>
      </c>
      <c r="F110" s="5">
        <v>1</v>
      </c>
      <c r="G110" s="5">
        <v>1000</v>
      </c>
      <c r="H110" s="11">
        <f t="shared" si="14"/>
        <v>8</v>
      </c>
      <c r="I110" s="12">
        <v>8000</v>
      </c>
      <c r="J110" s="11"/>
      <c r="K110" s="11"/>
      <c r="L110" s="11"/>
      <c r="M110" s="11">
        <f t="shared" si="15"/>
        <v>8000</v>
      </c>
    </row>
    <row r="111" spans="1:13">
      <c r="A111" s="40"/>
      <c r="B111" s="5" t="s">
        <v>262</v>
      </c>
      <c r="C111" s="5" t="s">
        <v>263</v>
      </c>
      <c r="D111" s="5" t="s">
        <v>60</v>
      </c>
      <c r="E111" s="5" t="s">
        <v>41</v>
      </c>
      <c r="F111" s="5">
        <v>1</v>
      </c>
      <c r="G111" s="5">
        <v>1000</v>
      </c>
      <c r="H111" s="11">
        <f t="shared" si="14"/>
        <v>2.25</v>
      </c>
      <c r="I111" s="12">
        <v>2250</v>
      </c>
      <c r="J111" s="11"/>
      <c r="K111" s="11"/>
      <c r="L111" s="11"/>
      <c r="M111" s="11">
        <f t="shared" si="15"/>
        <v>2250</v>
      </c>
    </row>
    <row r="112" spans="1:13">
      <c r="A112" s="40"/>
      <c r="B112" s="5" t="s">
        <v>264</v>
      </c>
      <c r="C112" s="5" t="s">
        <v>265</v>
      </c>
      <c r="D112" s="5" t="s">
        <v>60</v>
      </c>
      <c r="E112" s="5" t="s">
        <v>41</v>
      </c>
      <c r="F112" s="5">
        <v>1</v>
      </c>
      <c r="G112" s="5">
        <v>1000</v>
      </c>
      <c r="H112" s="11">
        <f t="shared" si="14"/>
        <v>9.5</v>
      </c>
      <c r="I112" s="12">
        <v>9500</v>
      </c>
      <c r="J112" s="11"/>
      <c r="K112" s="11"/>
      <c r="L112" s="11"/>
      <c r="M112" s="11">
        <f t="shared" si="15"/>
        <v>9500</v>
      </c>
    </row>
    <row r="113" spans="1:13">
      <c r="A113" s="40"/>
      <c r="B113" s="5" t="s">
        <v>266</v>
      </c>
      <c r="C113" s="5" t="s">
        <v>267</v>
      </c>
      <c r="D113" s="5" t="s">
        <v>60</v>
      </c>
      <c r="E113" s="5" t="s">
        <v>41</v>
      </c>
      <c r="F113" s="5">
        <v>1</v>
      </c>
      <c r="G113" s="5">
        <v>1000</v>
      </c>
      <c r="H113" s="11">
        <f t="shared" si="14"/>
        <v>1.9444444444444444</v>
      </c>
      <c r="I113" s="12">
        <f>35000/18</f>
        <v>1944.4444444444443</v>
      </c>
      <c r="J113" s="11"/>
      <c r="K113" s="11"/>
      <c r="L113" s="11"/>
      <c r="M113" s="11">
        <f t="shared" si="15"/>
        <v>1944.4444444444443</v>
      </c>
    </row>
    <row r="114" spans="1:13">
      <c r="A114" s="40"/>
      <c r="B114" s="5" t="s">
        <v>268</v>
      </c>
      <c r="C114" s="5" t="s">
        <v>269</v>
      </c>
      <c r="D114" s="5" t="s">
        <v>60</v>
      </c>
      <c r="E114" s="5" t="s">
        <v>41</v>
      </c>
      <c r="F114" s="5">
        <v>1</v>
      </c>
      <c r="G114" s="5">
        <v>1000</v>
      </c>
      <c r="H114" s="11">
        <f t="shared" si="14"/>
        <v>3.78</v>
      </c>
      <c r="I114" s="12">
        <v>3780</v>
      </c>
      <c r="J114" s="11"/>
      <c r="K114" s="11"/>
      <c r="L114" s="11"/>
      <c r="M114" s="11">
        <f t="shared" si="15"/>
        <v>3780</v>
      </c>
    </row>
    <row r="115" spans="1:13">
      <c r="A115" s="40"/>
      <c r="B115" s="5" t="s">
        <v>270</v>
      </c>
      <c r="C115" s="5" t="s">
        <v>271</v>
      </c>
      <c r="D115" s="5" t="s">
        <v>60</v>
      </c>
      <c r="E115" s="5" t="s">
        <v>41</v>
      </c>
      <c r="F115" s="5">
        <v>1</v>
      </c>
      <c r="G115" s="5">
        <v>1000</v>
      </c>
      <c r="H115" s="11">
        <f t="shared" si="14"/>
        <v>1</v>
      </c>
      <c r="I115" s="12">
        <v>1000</v>
      </c>
      <c r="J115" s="11"/>
      <c r="K115" s="11"/>
      <c r="L115" s="11"/>
      <c r="M115" s="11">
        <f t="shared" si="15"/>
        <v>1000</v>
      </c>
    </row>
    <row r="116" spans="1:13">
      <c r="A116" s="40"/>
      <c r="B116" s="5" t="s">
        <v>272</v>
      </c>
      <c r="C116" s="5" t="s">
        <v>273</v>
      </c>
      <c r="D116" s="5" t="s">
        <v>60</v>
      </c>
      <c r="E116" s="5" t="s">
        <v>41</v>
      </c>
      <c r="F116" s="5">
        <v>1</v>
      </c>
      <c r="G116" s="5">
        <v>1000</v>
      </c>
      <c r="H116" s="11">
        <f t="shared" si="14"/>
        <v>1.1000000000000001</v>
      </c>
      <c r="I116" s="12">
        <v>1100</v>
      </c>
      <c r="J116" s="11"/>
      <c r="K116" s="11"/>
      <c r="L116" s="11"/>
      <c r="M116" s="11">
        <f t="shared" si="15"/>
        <v>1100</v>
      </c>
    </row>
    <row r="117" spans="1:13">
      <c r="A117" s="40"/>
      <c r="B117" s="5" t="s">
        <v>274</v>
      </c>
      <c r="C117" s="5" t="s">
        <v>275</v>
      </c>
      <c r="D117" s="5" t="s">
        <v>60</v>
      </c>
      <c r="E117" s="5" t="s">
        <v>41</v>
      </c>
      <c r="F117" s="5">
        <v>1</v>
      </c>
      <c r="G117" s="5">
        <v>1000</v>
      </c>
      <c r="H117" s="11">
        <f t="shared" ref="H117:H148" si="16">(M117/G117)</f>
        <v>9</v>
      </c>
      <c r="I117" s="12">
        <v>9000</v>
      </c>
      <c r="J117" s="11"/>
      <c r="K117" s="11"/>
      <c r="L117" s="11"/>
      <c r="M117" s="11">
        <f t="shared" si="15"/>
        <v>9000</v>
      </c>
    </row>
    <row r="118" spans="1:13">
      <c r="A118" s="40"/>
      <c r="B118" s="5" t="s">
        <v>276</v>
      </c>
      <c r="C118" s="5" t="s">
        <v>277</v>
      </c>
      <c r="D118" s="5" t="s">
        <v>60</v>
      </c>
      <c r="E118" s="5" t="s">
        <v>41</v>
      </c>
      <c r="F118" s="5">
        <v>1</v>
      </c>
      <c r="G118" s="5">
        <v>1000</v>
      </c>
      <c r="H118" s="11">
        <f t="shared" si="16"/>
        <v>4.0999999999999996</v>
      </c>
      <c r="I118" s="12">
        <v>4100</v>
      </c>
      <c r="J118" s="11"/>
      <c r="K118" s="11"/>
      <c r="L118" s="11"/>
      <c r="M118" s="11">
        <f t="shared" si="15"/>
        <v>4100</v>
      </c>
    </row>
    <row r="119" spans="1:13">
      <c r="A119" s="40"/>
      <c r="B119" s="5" t="s">
        <v>278</v>
      </c>
      <c r="C119" s="5" t="s">
        <v>279</v>
      </c>
      <c r="D119" s="5" t="s">
        <v>60</v>
      </c>
      <c r="E119" s="5" t="s">
        <v>41</v>
      </c>
      <c r="F119" s="5">
        <v>1</v>
      </c>
      <c r="G119" s="5">
        <v>1000</v>
      </c>
      <c r="H119" s="11">
        <f t="shared" si="16"/>
        <v>5.5</v>
      </c>
      <c r="I119" s="12">
        <f>55000/10</f>
        <v>5500</v>
      </c>
      <c r="J119" s="11"/>
      <c r="K119" s="11"/>
      <c r="L119" s="11"/>
      <c r="M119" s="11">
        <f t="shared" si="15"/>
        <v>5500</v>
      </c>
    </row>
    <row r="120" spans="1:13">
      <c r="A120" s="40"/>
      <c r="B120" s="5" t="s">
        <v>280</v>
      </c>
      <c r="C120" s="5" t="s">
        <v>281</v>
      </c>
      <c r="D120" s="5" t="s">
        <v>60</v>
      </c>
      <c r="E120" s="5" t="s">
        <v>41</v>
      </c>
      <c r="F120" s="5">
        <v>1</v>
      </c>
      <c r="G120" s="5">
        <v>1000</v>
      </c>
      <c r="H120" s="11">
        <f t="shared" si="16"/>
        <v>13</v>
      </c>
      <c r="I120" s="12">
        <v>13000</v>
      </c>
      <c r="J120" s="11"/>
      <c r="K120" s="11"/>
      <c r="L120" s="11"/>
      <c r="M120" s="11">
        <f t="shared" si="15"/>
        <v>13000</v>
      </c>
    </row>
    <row r="121" spans="1:13">
      <c r="A121" s="40"/>
      <c r="B121" s="5" t="s">
        <v>282</v>
      </c>
      <c r="C121" s="5" t="s">
        <v>283</v>
      </c>
      <c r="D121" s="5" t="s">
        <v>60</v>
      </c>
      <c r="E121" s="5" t="s">
        <v>115</v>
      </c>
      <c r="F121" s="5">
        <v>100</v>
      </c>
      <c r="G121" s="5">
        <v>100</v>
      </c>
      <c r="H121" s="11">
        <f t="shared" si="16"/>
        <v>1200</v>
      </c>
      <c r="I121" s="12">
        <f>120000</f>
        <v>120000</v>
      </c>
      <c r="J121" s="11"/>
      <c r="K121" s="11"/>
      <c r="L121" s="11"/>
      <c r="M121" s="11">
        <f t="shared" si="15"/>
        <v>120000</v>
      </c>
    </row>
    <row r="122" spans="1:13">
      <c r="A122" s="40"/>
      <c r="B122" s="5" t="s">
        <v>284</v>
      </c>
      <c r="C122" s="5" t="s">
        <v>285</v>
      </c>
      <c r="D122" s="5" t="s">
        <v>60</v>
      </c>
      <c r="E122" s="5" t="s">
        <v>41</v>
      </c>
      <c r="F122" s="5">
        <v>1</v>
      </c>
      <c r="G122" s="5">
        <v>1000</v>
      </c>
      <c r="H122" s="11">
        <f t="shared" si="16"/>
        <v>5</v>
      </c>
      <c r="I122" s="12">
        <v>5000</v>
      </c>
      <c r="J122" s="11"/>
      <c r="K122" s="11"/>
      <c r="L122" s="11"/>
      <c r="M122" s="11">
        <f t="shared" si="15"/>
        <v>5000</v>
      </c>
    </row>
    <row r="123" spans="1:13">
      <c r="A123" s="40"/>
      <c r="B123" s="5" t="s">
        <v>286</v>
      </c>
      <c r="C123" s="5" t="s">
        <v>287</v>
      </c>
      <c r="D123" s="5" t="s">
        <v>60</v>
      </c>
      <c r="E123" s="5" t="s">
        <v>41</v>
      </c>
      <c r="F123" s="5">
        <v>1</v>
      </c>
      <c r="G123" s="5">
        <v>1000</v>
      </c>
      <c r="H123" s="11">
        <f t="shared" si="16"/>
        <v>5</v>
      </c>
      <c r="I123" s="12">
        <v>5000</v>
      </c>
      <c r="J123" s="11"/>
      <c r="K123" s="11"/>
      <c r="L123" s="11"/>
      <c r="M123" s="11">
        <f t="shared" si="15"/>
        <v>5000</v>
      </c>
    </row>
    <row r="124" spans="1:13">
      <c r="A124" s="40"/>
      <c r="B124" s="5" t="s">
        <v>288</v>
      </c>
      <c r="C124" s="5" t="s">
        <v>289</v>
      </c>
      <c r="D124" s="5" t="s">
        <v>60</v>
      </c>
      <c r="E124" s="5" t="s">
        <v>41</v>
      </c>
      <c r="F124" s="5">
        <v>1</v>
      </c>
      <c r="G124" s="5">
        <v>1000</v>
      </c>
      <c r="H124" s="11">
        <f t="shared" si="16"/>
        <v>3.043478260869565</v>
      </c>
      <c r="I124" s="12">
        <f>70000/23</f>
        <v>3043.478260869565</v>
      </c>
      <c r="J124" s="11"/>
      <c r="K124" s="11"/>
      <c r="L124" s="11"/>
      <c r="M124" s="11">
        <f t="shared" si="15"/>
        <v>3043.478260869565</v>
      </c>
    </row>
    <row r="125" spans="1:13">
      <c r="A125" s="40"/>
      <c r="B125" s="5" t="s">
        <v>290</v>
      </c>
      <c r="C125" s="5" t="s">
        <v>291</v>
      </c>
      <c r="D125" s="5" t="s">
        <v>60</v>
      </c>
      <c r="E125" s="5" t="s">
        <v>41</v>
      </c>
      <c r="F125" s="5">
        <v>1</v>
      </c>
      <c r="G125" s="5">
        <v>1000</v>
      </c>
      <c r="H125" s="11">
        <f t="shared" si="16"/>
        <v>2.6</v>
      </c>
      <c r="I125" s="12">
        <v>2600</v>
      </c>
      <c r="J125" s="11"/>
      <c r="K125" s="11"/>
      <c r="L125" s="11"/>
      <c r="M125" s="11">
        <f t="shared" si="15"/>
        <v>2600</v>
      </c>
    </row>
    <row r="126" spans="1:13">
      <c r="A126" s="40"/>
      <c r="B126" s="5" t="s">
        <v>292</v>
      </c>
      <c r="C126" s="5" t="s">
        <v>293</v>
      </c>
      <c r="D126" s="5" t="s">
        <v>60</v>
      </c>
      <c r="E126" s="5" t="s">
        <v>41</v>
      </c>
      <c r="F126" s="5">
        <v>1</v>
      </c>
      <c r="G126" s="5">
        <v>1000</v>
      </c>
      <c r="H126" s="11">
        <f t="shared" si="16"/>
        <v>2</v>
      </c>
      <c r="I126" s="12">
        <v>2000</v>
      </c>
      <c r="J126" s="11"/>
      <c r="K126" s="11"/>
      <c r="L126" s="11"/>
      <c r="M126" s="11">
        <f t="shared" si="15"/>
        <v>2000</v>
      </c>
    </row>
    <row r="127" spans="1:13">
      <c r="A127" s="40"/>
      <c r="B127" s="5" t="s">
        <v>294</v>
      </c>
      <c r="C127" s="5" t="s">
        <v>295</v>
      </c>
      <c r="D127" s="5" t="s">
        <v>60</v>
      </c>
      <c r="E127" s="5" t="s">
        <v>41</v>
      </c>
      <c r="F127" s="5">
        <v>1</v>
      </c>
      <c r="G127" s="5">
        <v>1000</v>
      </c>
      <c r="H127" s="11">
        <f t="shared" si="16"/>
        <v>4</v>
      </c>
      <c r="I127" s="12">
        <v>4000</v>
      </c>
      <c r="J127" s="11"/>
      <c r="K127" s="11"/>
      <c r="L127" s="11"/>
      <c r="M127" s="11">
        <f t="shared" si="15"/>
        <v>4000</v>
      </c>
    </row>
    <row r="128" spans="1:13">
      <c r="A128" s="40"/>
      <c r="B128" s="5" t="s">
        <v>296</v>
      </c>
      <c r="C128" s="5" t="s">
        <v>297</v>
      </c>
      <c r="D128" s="5" t="s">
        <v>60</v>
      </c>
      <c r="E128" s="5" t="s">
        <v>41</v>
      </c>
      <c r="F128" s="5">
        <v>1</v>
      </c>
      <c r="G128" s="5">
        <v>1000</v>
      </c>
      <c r="H128" s="11">
        <f t="shared" si="16"/>
        <v>1.9</v>
      </c>
      <c r="I128" s="12">
        <v>1900</v>
      </c>
      <c r="J128" s="11"/>
      <c r="K128" s="11"/>
      <c r="L128" s="11"/>
      <c r="M128" s="11">
        <f t="shared" si="15"/>
        <v>1900</v>
      </c>
    </row>
    <row r="129" spans="1:13">
      <c r="A129" s="40"/>
      <c r="B129" s="5" t="s">
        <v>298</v>
      </c>
      <c r="C129" s="5" t="s">
        <v>299</v>
      </c>
      <c r="D129" s="5" t="s">
        <v>60</v>
      </c>
      <c r="E129" s="5" t="s">
        <v>41</v>
      </c>
      <c r="F129" s="5">
        <v>1</v>
      </c>
      <c r="G129" s="5">
        <v>1000</v>
      </c>
      <c r="H129" s="11">
        <f t="shared" si="16"/>
        <v>2.8</v>
      </c>
      <c r="I129" s="12">
        <v>2800</v>
      </c>
      <c r="J129" s="11"/>
      <c r="K129" s="11"/>
      <c r="L129" s="11"/>
      <c r="M129" s="11">
        <f t="shared" si="15"/>
        <v>2800</v>
      </c>
    </row>
    <row r="130" spans="1:13">
      <c r="A130" s="41"/>
      <c r="B130" s="8" t="s">
        <v>300</v>
      </c>
      <c r="C130" s="8" t="s">
        <v>301</v>
      </c>
      <c r="D130" s="8" t="s">
        <v>40</v>
      </c>
      <c r="E130" s="8" t="s">
        <v>302</v>
      </c>
      <c r="F130" s="8">
        <v>5</v>
      </c>
      <c r="G130" s="8">
        <f>F130*500</f>
        <v>2500</v>
      </c>
      <c r="H130" s="11">
        <f t="shared" si="16"/>
        <v>18.399999999999999</v>
      </c>
      <c r="I130" s="22">
        <v>46000</v>
      </c>
      <c r="J130" s="19"/>
      <c r="K130" s="8"/>
      <c r="L130" s="8"/>
      <c r="M130" s="11">
        <f t="shared" si="15"/>
        <v>46000</v>
      </c>
    </row>
    <row r="131" spans="1:13">
      <c r="A131" s="41"/>
      <c r="B131" s="8" t="s">
        <v>303</v>
      </c>
      <c r="C131" s="8" t="s">
        <v>304</v>
      </c>
      <c r="D131" s="8" t="s">
        <v>40</v>
      </c>
      <c r="E131" s="8" t="s">
        <v>302</v>
      </c>
      <c r="F131" s="8">
        <v>5</v>
      </c>
      <c r="G131" s="8">
        <v>2500</v>
      </c>
      <c r="H131" s="11">
        <f t="shared" si="16"/>
        <v>18.399999999999999</v>
      </c>
      <c r="I131" s="22">
        <v>46000</v>
      </c>
      <c r="J131" s="19"/>
      <c r="K131" s="8"/>
      <c r="L131" s="8"/>
      <c r="M131" s="11">
        <f t="shared" si="15"/>
        <v>46000</v>
      </c>
    </row>
    <row r="132" spans="1:13">
      <c r="A132" s="41"/>
      <c r="B132" s="8" t="s">
        <v>305</v>
      </c>
      <c r="C132" s="8" t="s">
        <v>306</v>
      </c>
      <c r="D132" s="8" t="s">
        <v>40</v>
      </c>
      <c r="E132" s="8" t="s">
        <v>79</v>
      </c>
      <c r="F132" s="8">
        <v>500</v>
      </c>
      <c r="G132" s="8">
        <v>500</v>
      </c>
      <c r="H132" s="11">
        <f t="shared" si="16"/>
        <v>23</v>
      </c>
      <c r="I132" s="22">
        <v>11500</v>
      </c>
      <c r="J132" s="19"/>
      <c r="K132" s="8"/>
      <c r="L132" s="8"/>
      <c r="M132" s="11">
        <f t="shared" si="15"/>
        <v>11500</v>
      </c>
    </row>
    <row r="133" spans="1:13">
      <c r="A133" s="41"/>
      <c r="B133" s="8" t="s">
        <v>307</v>
      </c>
      <c r="C133" s="8" t="s">
        <v>308</v>
      </c>
      <c r="D133" s="8" t="s">
        <v>309</v>
      </c>
      <c r="E133" s="8" t="s">
        <v>302</v>
      </c>
      <c r="F133" s="8">
        <v>2</v>
      </c>
      <c r="G133" s="8">
        <f>F133*500</f>
        <v>1000</v>
      </c>
      <c r="H133" s="11">
        <f t="shared" si="16"/>
        <v>4.4029999999999996</v>
      </c>
      <c r="I133" s="22">
        <v>3700</v>
      </c>
      <c r="J133" s="19">
        <f>I133*19%</f>
        <v>703</v>
      </c>
      <c r="K133" s="8"/>
      <c r="L133" s="8"/>
      <c r="M133" s="11">
        <f t="shared" si="15"/>
        <v>4403</v>
      </c>
    </row>
    <row r="134" spans="1:13">
      <c r="A134" s="41"/>
      <c r="B134" s="8" t="s">
        <v>310</v>
      </c>
      <c r="C134" s="8" t="s">
        <v>311</v>
      </c>
      <c r="D134" s="8" t="s">
        <v>60</v>
      </c>
      <c r="E134" s="8" t="s">
        <v>115</v>
      </c>
      <c r="F134" s="8">
        <v>1</v>
      </c>
      <c r="G134" s="8" t="s">
        <v>312</v>
      </c>
      <c r="H134" s="11" t="e">
        <f t="shared" si="16"/>
        <v>#VALUE!</v>
      </c>
      <c r="I134" s="22">
        <v>94500</v>
      </c>
      <c r="J134" s="19">
        <f>I134*19%</f>
        <v>17955</v>
      </c>
      <c r="K134" s="8"/>
      <c r="L134" s="8"/>
      <c r="M134" s="11">
        <f t="shared" si="15"/>
        <v>112455</v>
      </c>
    </row>
    <row r="135" spans="1:13">
      <c r="A135" s="41"/>
      <c r="B135" s="8" t="s">
        <v>313</v>
      </c>
      <c r="C135" s="8" t="s">
        <v>314</v>
      </c>
      <c r="D135" s="8" t="s">
        <v>60</v>
      </c>
      <c r="E135" s="8" t="s">
        <v>115</v>
      </c>
      <c r="F135" s="8">
        <v>1</v>
      </c>
      <c r="G135" s="8" t="s">
        <v>312</v>
      </c>
      <c r="H135" s="11" t="e">
        <f t="shared" si="16"/>
        <v>#VALUE!</v>
      </c>
      <c r="I135" s="22">
        <v>83400</v>
      </c>
      <c r="J135" s="11">
        <f>I135*19%</f>
        <v>15846</v>
      </c>
      <c r="K135" s="8"/>
      <c r="L135" s="8"/>
      <c r="M135" s="11">
        <f t="shared" si="15"/>
        <v>99246</v>
      </c>
    </row>
    <row r="136" spans="1:13">
      <c r="A136" s="41"/>
      <c r="B136" s="8" t="s">
        <v>90</v>
      </c>
      <c r="C136" s="8" t="s">
        <v>315</v>
      </c>
      <c r="D136" s="8" t="s">
        <v>60</v>
      </c>
      <c r="E136" s="8" t="s">
        <v>79</v>
      </c>
      <c r="F136" s="8">
        <v>500</v>
      </c>
      <c r="G136" s="8">
        <v>500</v>
      </c>
      <c r="H136" s="11">
        <f t="shared" si="16"/>
        <v>35.700000000000003</v>
      </c>
      <c r="I136" s="22">
        <v>15000</v>
      </c>
      <c r="J136" s="19">
        <f>I136*19%</f>
        <v>2850</v>
      </c>
      <c r="K136" s="8"/>
      <c r="L136" s="8"/>
      <c r="M136" s="11">
        <f t="shared" si="15"/>
        <v>17850</v>
      </c>
    </row>
    <row r="137" spans="1:13">
      <c r="A137" s="40"/>
      <c r="B137" s="5" t="s">
        <v>300</v>
      </c>
      <c r="C137" s="5" t="s">
        <v>316</v>
      </c>
      <c r="D137" s="8" t="s">
        <v>60</v>
      </c>
      <c r="E137" s="5" t="s">
        <v>79</v>
      </c>
      <c r="F137" s="5">
        <v>250</v>
      </c>
      <c r="G137" s="5">
        <v>2500</v>
      </c>
      <c r="H137" s="11">
        <f t="shared" si="16"/>
        <v>23.4</v>
      </c>
      <c r="I137" s="12">
        <v>58500</v>
      </c>
      <c r="J137" s="19"/>
      <c r="K137" s="11"/>
      <c r="L137" s="11"/>
      <c r="M137" s="11">
        <f t="shared" si="15"/>
        <v>58500</v>
      </c>
    </row>
    <row r="138" spans="1:13">
      <c r="A138" s="40"/>
      <c r="B138" s="5" t="s">
        <v>317</v>
      </c>
      <c r="C138" s="5" t="s">
        <v>318</v>
      </c>
      <c r="D138" s="5" t="s">
        <v>40</v>
      </c>
      <c r="E138" s="5" t="s">
        <v>79</v>
      </c>
      <c r="F138" s="5">
        <v>500</v>
      </c>
      <c r="G138" s="5">
        <v>500</v>
      </c>
      <c r="H138" s="11">
        <f t="shared" si="16"/>
        <v>2.2919999999999998</v>
      </c>
      <c r="I138" s="12">
        <v>1146</v>
      </c>
      <c r="J138" s="11"/>
      <c r="K138" s="11"/>
      <c r="L138" s="11"/>
      <c r="M138" s="11">
        <f t="shared" ref="M138:M169" si="17">+I138+J138+K138+L138</f>
        <v>1146</v>
      </c>
    </row>
    <row r="139" spans="1:13">
      <c r="A139" s="40"/>
      <c r="B139" s="5" t="s">
        <v>319</v>
      </c>
      <c r="C139" s="5" t="s">
        <v>320</v>
      </c>
      <c r="D139" s="5" t="s">
        <v>60</v>
      </c>
      <c r="E139" s="5" t="s">
        <v>79</v>
      </c>
      <c r="F139" s="5">
        <v>100</v>
      </c>
      <c r="G139" s="5">
        <v>100</v>
      </c>
      <c r="H139" s="11">
        <f t="shared" si="16"/>
        <v>63.5</v>
      </c>
      <c r="I139" s="12">
        <v>6350</v>
      </c>
      <c r="J139" s="11"/>
      <c r="K139" s="11"/>
      <c r="L139" s="11"/>
      <c r="M139" s="11">
        <f t="shared" si="17"/>
        <v>6350</v>
      </c>
    </row>
    <row r="140" spans="1:13">
      <c r="A140" s="40"/>
      <c r="B140" s="5" t="s">
        <v>321</v>
      </c>
      <c r="C140" s="5" t="s">
        <v>322</v>
      </c>
      <c r="D140" s="5" t="s">
        <v>60</v>
      </c>
      <c r="E140" s="5" t="s">
        <v>115</v>
      </c>
      <c r="F140" s="5">
        <v>54</v>
      </c>
      <c r="G140" s="5">
        <v>54</v>
      </c>
      <c r="H140" s="11">
        <f>(M140/G140)</f>
        <v>422.22213703703704</v>
      </c>
      <c r="I140" s="12">
        <v>19159.66</v>
      </c>
      <c r="J140" s="11">
        <f>+I140*19%</f>
        <v>3640.3353999999999</v>
      </c>
      <c r="K140" s="11"/>
      <c r="L140" s="11"/>
      <c r="M140" s="11">
        <f t="shared" si="17"/>
        <v>22799.9954</v>
      </c>
    </row>
    <row r="141" spans="1:13">
      <c r="A141" s="40"/>
      <c r="B141" s="5" t="s">
        <v>323</v>
      </c>
      <c r="C141" s="5" t="s">
        <v>324</v>
      </c>
      <c r="D141" s="5" t="s">
        <v>60</v>
      </c>
      <c r="E141" s="5" t="s">
        <v>204</v>
      </c>
      <c r="F141" s="5">
        <v>3000</v>
      </c>
      <c r="G141" s="5">
        <v>3000</v>
      </c>
      <c r="H141" s="11">
        <f t="shared" si="16"/>
        <v>4.4000012000000002</v>
      </c>
      <c r="I141" s="12">
        <v>11092.44</v>
      </c>
      <c r="J141" s="11">
        <f>+I141*19%</f>
        <v>2107.5636</v>
      </c>
      <c r="K141" s="11"/>
      <c r="L141" s="11"/>
      <c r="M141" s="11">
        <f t="shared" si="17"/>
        <v>13200.0036</v>
      </c>
    </row>
    <row r="142" spans="1:13">
      <c r="A142" s="40"/>
      <c r="B142" s="5" t="s">
        <v>325</v>
      </c>
      <c r="C142" s="5" t="s">
        <v>326</v>
      </c>
      <c r="D142" s="5" t="s">
        <v>60</v>
      </c>
      <c r="E142" s="5" t="s">
        <v>327</v>
      </c>
      <c r="F142" s="5">
        <v>18</v>
      </c>
      <c r="G142" s="5">
        <v>18000</v>
      </c>
      <c r="H142" s="11">
        <f t="shared" si="16"/>
        <v>6.3186666277777777</v>
      </c>
      <c r="I142" s="12">
        <v>95576.47</v>
      </c>
      <c r="J142" s="11">
        <f>+I142*19%</f>
        <v>18159.529300000002</v>
      </c>
      <c r="K142" s="11"/>
      <c r="L142" s="11"/>
      <c r="M142" s="11">
        <f t="shared" si="17"/>
        <v>113735.9993</v>
      </c>
    </row>
    <row r="143" spans="1:13">
      <c r="A143" s="40"/>
      <c r="B143" s="5" t="s">
        <v>328</v>
      </c>
      <c r="C143" s="5" t="s">
        <v>329</v>
      </c>
      <c r="D143" s="5" t="s">
        <v>60</v>
      </c>
      <c r="E143" s="5" t="s">
        <v>115</v>
      </c>
      <c r="F143" s="5">
        <v>20</v>
      </c>
      <c r="G143" s="5">
        <v>20</v>
      </c>
      <c r="H143" s="21">
        <f t="shared" si="16"/>
        <v>614.30001500000003</v>
      </c>
      <c r="I143" s="12">
        <f>10324.37/1</f>
        <v>10324.370000000001</v>
      </c>
      <c r="J143" s="11">
        <f>+I143*19%</f>
        <v>1961.6303000000003</v>
      </c>
      <c r="K143" s="11"/>
      <c r="L143" s="11"/>
      <c r="M143" s="11">
        <f t="shared" si="17"/>
        <v>12286.000300000002</v>
      </c>
    </row>
    <row r="144" spans="1:13">
      <c r="A144" s="40"/>
      <c r="B144" s="5" t="s">
        <v>330</v>
      </c>
      <c r="C144" s="5" t="s">
        <v>331</v>
      </c>
      <c r="D144" s="5" t="s">
        <v>60</v>
      </c>
      <c r="E144" s="5" t="s">
        <v>79</v>
      </c>
      <c r="F144" s="5">
        <v>140</v>
      </c>
      <c r="G144" s="5">
        <v>140</v>
      </c>
      <c r="H144" s="11">
        <f t="shared" si="16"/>
        <v>37.857142750000001</v>
      </c>
      <c r="I144" s="12">
        <f>89075.63/20</f>
        <v>4453.7815000000001</v>
      </c>
      <c r="J144" s="11">
        <f>+I144*19%</f>
        <v>846.21848499999999</v>
      </c>
      <c r="K144" s="11"/>
      <c r="L144" s="11"/>
      <c r="M144" s="11">
        <f t="shared" si="17"/>
        <v>5299.9999850000004</v>
      </c>
    </row>
    <row r="145" spans="1:13">
      <c r="A145" s="40"/>
      <c r="B145" s="5" t="s">
        <v>332</v>
      </c>
      <c r="C145" s="5" t="s">
        <v>333</v>
      </c>
      <c r="D145" s="5" t="s">
        <v>60</v>
      </c>
      <c r="E145" s="5" t="s">
        <v>204</v>
      </c>
      <c r="F145" s="5">
        <v>750</v>
      </c>
      <c r="G145" s="5">
        <v>750</v>
      </c>
      <c r="H145" s="11">
        <f t="shared" si="16"/>
        <v>29.733333000000005</v>
      </c>
      <c r="I145" s="12">
        <f>127428.57/6</f>
        <v>21238.095000000001</v>
      </c>
      <c r="J145" s="11">
        <f>+I145*5%</f>
        <v>1061.9047500000001</v>
      </c>
      <c r="K145" s="11"/>
      <c r="L145" s="11"/>
      <c r="M145" s="11">
        <f t="shared" si="17"/>
        <v>22299.999750000003</v>
      </c>
    </row>
    <row r="146" spans="1:13">
      <c r="A146" s="40"/>
      <c r="B146" s="5" t="s">
        <v>334</v>
      </c>
      <c r="C146" s="5" t="s">
        <v>335</v>
      </c>
      <c r="D146" s="5" t="s">
        <v>60</v>
      </c>
      <c r="E146" s="5" t="s">
        <v>79</v>
      </c>
      <c r="F146" s="5">
        <v>500</v>
      </c>
      <c r="G146" s="5">
        <v>500</v>
      </c>
      <c r="H146" s="11">
        <f t="shared" si="16"/>
        <v>20.776209999999999</v>
      </c>
      <c r="I146" s="12">
        <v>8729.5</v>
      </c>
      <c r="J146" s="11">
        <f>+I146*19%</f>
        <v>1658.605</v>
      </c>
      <c r="K146" s="11"/>
      <c r="L146" s="11"/>
      <c r="M146" s="11">
        <f t="shared" si="17"/>
        <v>10388.105</v>
      </c>
    </row>
    <row r="147" spans="1:13">
      <c r="A147" s="40"/>
      <c r="B147" s="5" t="s">
        <v>336</v>
      </c>
      <c r="C147" s="5" t="s">
        <v>337</v>
      </c>
      <c r="D147" s="5" t="s">
        <v>60</v>
      </c>
      <c r="E147" s="5" t="s">
        <v>204</v>
      </c>
      <c r="F147" s="5">
        <v>375</v>
      </c>
      <c r="G147" s="5">
        <v>375</v>
      </c>
      <c r="H147" s="11">
        <f t="shared" si="16"/>
        <v>17.333333733333337</v>
      </c>
      <c r="I147" s="12">
        <f>10924.37/2</f>
        <v>5462.1850000000004</v>
      </c>
      <c r="J147" s="11">
        <f>+I147*19%</f>
        <v>1037.8151500000001</v>
      </c>
      <c r="K147" s="11"/>
      <c r="L147" s="11"/>
      <c r="M147" s="11">
        <f t="shared" si="17"/>
        <v>6500.0001500000008</v>
      </c>
    </row>
    <row r="148" spans="1:13">
      <c r="A148" s="40"/>
      <c r="B148" s="5" t="s">
        <v>338</v>
      </c>
      <c r="C148" s="5" t="s">
        <v>339</v>
      </c>
      <c r="D148" s="5" t="s">
        <v>60</v>
      </c>
      <c r="E148" s="5" t="s">
        <v>302</v>
      </c>
      <c r="F148" s="5">
        <v>1</v>
      </c>
      <c r="G148" s="5">
        <v>500</v>
      </c>
      <c r="H148" s="11">
        <f t="shared" si="16"/>
        <v>4.5148599999999997</v>
      </c>
      <c r="I148" s="12">
        <v>1897</v>
      </c>
      <c r="J148" s="11">
        <f>+I148*19%</f>
        <v>360.43</v>
      </c>
      <c r="K148" s="11"/>
      <c r="L148" s="11"/>
      <c r="M148" s="11">
        <f t="shared" si="17"/>
        <v>2257.4299999999998</v>
      </c>
    </row>
    <row r="149" spans="1:13">
      <c r="A149" s="40"/>
      <c r="B149" s="5" t="s">
        <v>340</v>
      </c>
      <c r="C149" s="5" t="s">
        <v>341</v>
      </c>
      <c r="D149" s="5" t="s">
        <v>60</v>
      </c>
      <c r="E149" s="5" t="s">
        <v>79</v>
      </c>
      <c r="F149" s="5">
        <v>460</v>
      </c>
      <c r="G149" s="5">
        <v>460</v>
      </c>
      <c r="H149" s="11">
        <f t="shared" ref="H149:H172" si="18">(M149/G149)</f>
        <v>8.4521739130434774</v>
      </c>
      <c r="I149" s="12">
        <f>97200/25</f>
        <v>3888</v>
      </c>
      <c r="J149" s="11"/>
      <c r="K149" s="11"/>
      <c r="L149" s="11"/>
      <c r="M149" s="11">
        <f t="shared" si="17"/>
        <v>3888</v>
      </c>
    </row>
    <row r="150" spans="1:13">
      <c r="A150" s="40"/>
      <c r="B150" s="5" t="s">
        <v>342</v>
      </c>
      <c r="C150" s="5" t="s">
        <v>343</v>
      </c>
      <c r="D150" s="5" t="s">
        <v>60</v>
      </c>
      <c r="E150" s="5" t="s">
        <v>79</v>
      </c>
      <c r="F150" s="5">
        <v>460</v>
      </c>
      <c r="G150" s="5">
        <v>460</v>
      </c>
      <c r="H150" s="11">
        <f t="shared" si="18"/>
        <v>8.1782608695652179</v>
      </c>
      <c r="I150" s="12">
        <f>94050/25</f>
        <v>3762</v>
      </c>
      <c r="J150" s="11"/>
      <c r="K150" s="11"/>
      <c r="L150" s="11"/>
      <c r="M150" s="11">
        <f t="shared" si="17"/>
        <v>3762</v>
      </c>
    </row>
    <row r="151" spans="1:13">
      <c r="A151" s="40"/>
      <c r="B151" s="5" t="s">
        <v>344</v>
      </c>
      <c r="C151" s="5" t="s">
        <v>345</v>
      </c>
      <c r="D151" s="5" t="s">
        <v>60</v>
      </c>
      <c r="E151" s="5" t="s">
        <v>79</v>
      </c>
      <c r="F151" s="5">
        <v>460</v>
      </c>
      <c r="G151" s="5">
        <v>460</v>
      </c>
      <c r="H151" s="11">
        <f t="shared" si="18"/>
        <v>4.3956521739130432</v>
      </c>
      <c r="I151" s="12">
        <f>50550/25</f>
        <v>2022</v>
      </c>
      <c r="J151" s="11"/>
      <c r="K151" s="11"/>
      <c r="L151" s="11"/>
      <c r="M151" s="11">
        <f t="shared" si="17"/>
        <v>2022</v>
      </c>
    </row>
    <row r="152" spans="1:13">
      <c r="A152" s="40"/>
      <c r="B152" s="5" t="s">
        <v>346</v>
      </c>
      <c r="C152" s="5" t="s">
        <v>347</v>
      </c>
      <c r="D152" s="5" t="s">
        <v>60</v>
      </c>
      <c r="E152" s="5" t="s">
        <v>79</v>
      </c>
      <c r="F152" s="5">
        <v>460</v>
      </c>
      <c r="G152" s="5">
        <v>460</v>
      </c>
      <c r="H152" s="11">
        <f t="shared" si="18"/>
        <v>8.3956521739130441</v>
      </c>
      <c r="I152" s="12">
        <f>96550/25</f>
        <v>3862</v>
      </c>
      <c r="J152" s="11"/>
      <c r="K152" s="11"/>
      <c r="L152" s="11"/>
      <c r="M152" s="11">
        <f t="shared" si="17"/>
        <v>3862</v>
      </c>
    </row>
    <row r="153" spans="1:13">
      <c r="A153" s="40"/>
      <c r="B153" s="5" t="s">
        <v>348</v>
      </c>
      <c r="C153" s="5" t="s">
        <v>349</v>
      </c>
      <c r="D153" s="5" t="s">
        <v>60</v>
      </c>
      <c r="E153" s="5" t="s">
        <v>79</v>
      </c>
      <c r="F153" s="5">
        <v>460</v>
      </c>
      <c r="G153" s="5">
        <v>460</v>
      </c>
      <c r="H153" s="11">
        <f t="shared" si="18"/>
        <v>7.552173913043478</v>
      </c>
      <c r="I153" s="12">
        <v>3474</v>
      </c>
      <c r="J153" s="11"/>
      <c r="K153" s="11"/>
      <c r="L153" s="11"/>
      <c r="M153" s="11">
        <f t="shared" si="17"/>
        <v>3474</v>
      </c>
    </row>
    <row r="154" spans="1:13">
      <c r="A154" s="40"/>
      <c r="B154" s="5" t="s">
        <v>350</v>
      </c>
      <c r="C154" s="5" t="s">
        <v>351</v>
      </c>
      <c r="D154" s="5" t="s">
        <v>60</v>
      </c>
      <c r="E154" s="5" t="s">
        <v>79</v>
      </c>
      <c r="F154" s="5">
        <v>1000</v>
      </c>
      <c r="G154" s="5">
        <v>1000</v>
      </c>
      <c r="H154" s="11">
        <f t="shared" si="18"/>
        <v>3.4923000000000002</v>
      </c>
      <c r="I154" s="12">
        <v>3326</v>
      </c>
      <c r="J154" s="11">
        <f t="shared" ref="J154:J160" si="19">+I154*5%</f>
        <v>166.3</v>
      </c>
      <c r="K154" s="11"/>
      <c r="L154" s="11"/>
      <c r="M154" s="11">
        <f t="shared" si="17"/>
        <v>3492.3</v>
      </c>
    </row>
    <row r="155" spans="1:13">
      <c r="A155" s="40"/>
      <c r="B155" s="5" t="s">
        <v>352</v>
      </c>
      <c r="C155" s="5" t="s">
        <v>353</v>
      </c>
      <c r="D155" s="5" t="s">
        <v>60</v>
      </c>
      <c r="E155" s="5" t="s">
        <v>79</v>
      </c>
      <c r="F155" s="5">
        <v>1000</v>
      </c>
      <c r="G155" s="5">
        <v>1000</v>
      </c>
      <c r="H155" s="11">
        <f t="shared" si="18"/>
        <v>5.8229997000000013</v>
      </c>
      <c r="I155" s="12">
        <f>83185.71/15</f>
        <v>5545.7140000000009</v>
      </c>
      <c r="J155" s="11">
        <f t="shared" si="19"/>
        <v>277.28570000000008</v>
      </c>
      <c r="K155" s="11"/>
      <c r="L155" s="11"/>
      <c r="M155" s="11">
        <f t="shared" si="17"/>
        <v>5822.9997000000012</v>
      </c>
    </row>
    <row r="156" spans="1:13">
      <c r="A156" s="40"/>
      <c r="B156" s="5" t="s">
        <v>354</v>
      </c>
      <c r="C156" s="5" t="s">
        <v>355</v>
      </c>
      <c r="D156" s="5" t="s">
        <v>60</v>
      </c>
      <c r="E156" s="5" t="s">
        <v>79</v>
      </c>
      <c r="F156" s="5">
        <v>1000</v>
      </c>
      <c r="G156" s="5">
        <v>1000</v>
      </c>
      <c r="H156" s="11">
        <f t="shared" si="18"/>
        <v>6.0000003</v>
      </c>
      <c r="I156" s="12">
        <f>28571.43/5</f>
        <v>5714.2860000000001</v>
      </c>
      <c r="J156" s="11">
        <f t="shared" si="19"/>
        <v>285.71430000000004</v>
      </c>
      <c r="K156" s="11"/>
      <c r="L156" s="11"/>
      <c r="M156" s="11">
        <f t="shared" si="17"/>
        <v>6000.0002999999997</v>
      </c>
    </row>
    <row r="157" spans="1:13">
      <c r="A157" s="40"/>
      <c r="B157" s="5" t="s">
        <v>356</v>
      </c>
      <c r="C157" s="5" t="s">
        <v>357</v>
      </c>
      <c r="D157" s="5" t="s">
        <v>60</v>
      </c>
      <c r="E157" s="5" t="s">
        <v>79</v>
      </c>
      <c r="F157" s="5">
        <v>1000</v>
      </c>
      <c r="G157" s="5">
        <v>1000</v>
      </c>
      <c r="H157" s="11">
        <f t="shared" si="18"/>
        <v>6.0000003</v>
      </c>
      <c r="I157" s="12">
        <f>28571.43/5</f>
        <v>5714.2860000000001</v>
      </c>
      <c r="J157" s="11">
        <f t="shared" si="19"/>
        <v>285.71430000000004</v>
      </c>
      <c r="K157" s="11"/>
      <c r="L157" s="11"/>
      <c r="M157" s="11">
        <f t="shared" si="17"/>
        <v>6000.0002999999997</v>
      </c>
    </row>
    <row r="158" spans="1:13">
      <c r="A158" s="40"/>
      <c r="B158" s="5" t="s">
        <v>358</v>
      </c>
      <c r="C158" s="5" t="s">
        <v>359</v>
      </c>
      <c r="D158" s="5" t="s">
        <v>60</v>
      </c>
      <c r="E158" s="5" t="s">
        <v>79</v>
      </c>
      <c r="F158" s="5">
        <v>600</v>
      </c>
      <c r="G158" s="5">
        <v>600</v>
      </c>
      <c r="H158" s="11">
        <f t="shared" si="18"/>
        <v>10.04999975</v>
      </c>
      <c r="I158" s="12">
        <f>57428.57/10</f>
        <v>5742.857</v>
      </c>
      <c r="J158" s="11">
        <f t="shared" si="19"/>
        <v>287.14285000000001</v>
      </c>
      <c r="K158" s="11"/>
      <c r="L158" s="11"/>
      <c r="M158" s="11">
        <f t="shared" si="17"/>
        <v>6029.9998500000002</v>
      </c>
    </row>
    <row r="159" spans="1:13">
      <c r="A159" s="40"/>
      <c r="B159" s="5" t="s">
        <v>360</v>
      </c>
      <c r="C159" s="5" t="s">
        <v>361</v>
      </c>
      <c r="D159" s="5" t="s">
        <v>96</v>
      </c>
      <c r="E159" s="5" t="s">
        <v>362</v>
      </c>
      <c r="F159" s="5">
        <v>200</v>
      </c>
      <c r="G159" s="5">
        <v>200</v>
      </c>
      <c r="H159" s="11">
        <f t="shared" si="18"/>
        <v>42.354999750000005</v>
      </c>
      <c r="I159" s="12">
        <f>403380.95/50</f>
        <v>8067.6190000000006</v>
      </c>
      <c r="J159" s="11">
        <f t="shared" si="19"/>
        <v>403.38095000000004</v>
      </c>
      <c r="K159" s="11"/>
      <c r="L159" s="11"/>
      <c r="M159" s="11">
        <f t="shared" si="17"/>
        <v>8470.9999500000013</v>
      </c>
    </row>
    <row r="160" spans="1:13">
      <c r="A160" s="40"/>
      <c r="B160" s="5" t="s">
        <v>363</v>
      </c>
      <c r="C160" s="5" t="s">
        <v>364</v>
      </c>
      <c r="D160" s="5" t="s">
        <v>60</v>
      </c>
      <c r="E160" s="5" t="s">
        <v>302</v>
      </c>
      <c r="F160" s="5">
        <v>100</v>
      </c>
      <c r="G160" s="5">
        <f>F160*500</f>
        <v>50000</v>
      </c>
      <c r="H160" s="11">
        <f t="shared" si="18"/>
        <v>4.3153949999999996</v>
      </c>
      <c r="I160" s="12">
        <v>205495</v>
      </c>
      <c r="J160" s="11">
        <f t="shared" si="19"/>
        <v>10274.75</v>
      </c>
      <c r="K160" s="11"/>
      <c r="L160" s="11"/>
      <c r="M160" s="11">
        <f t="shared" si="17"/>
        <v>215769.75</v>
      </c>
    </row>
    <row r="161" spans="1:13">
      <c r="A161" s="40"/>
      <c r="B161" s="5" t="s">
        <v>365</v>
      </c>
      <c r="C161" s="5" t="s">
        <v>366</v>
      </c>
      <c r="D161" s="5" t="s">
        <v>96</v>
      </c>
      <c r="E161" s="5" t="s">
        <v>115</v>
      </c>
      <c r="F161" s="5">
        <v>20</v>
      </c>
      <c r="G161" s="5">
        <v>20</v>
      </c>
      <c r="H161" s="11">
        <f t="shared" si="18"/>
        <v>834.24997599999983</v>
      </c>
      <c r="I161" s="12">
        <f>140210.08/10</f>
        <v>14021.007999999998</v>
      </c>
      <c r="J161" s="11">
        <f>+I161*19%</f>
        <v>2663.9915199999996</v>
      </c>
      <c r="K161" s="11"/>
      <c r="L161" s="11"/>
      <c r="M161" s="11">
        <f t="shared" si="17"/>
        <v>16684.999519999998</v>
      </c>
    </row>
    <row r="162" spans="1:13">
      <c r="A162" s="40"/>
      <c r="B162" s="5" t="s">
        <v>367</v>
      </c>
      <c r="C162" s="5" t="s">
        <v>368</v>
      </c>
      <c r="D162" s="5" t="s">
        <v>96</v>
      </c>
      <c r="E162" s="5" t="s">
        <v>115</v>
      </c>
      <c r="F162" s="5">
        <v>100</v>
      </c>
      <c r="G162" s="5">
        <v>100</v>
      </c>
      <c r="H162" s="11">
        <f t="shared" si="18"/>
        <v>64.389995600000006</v>
      </c>
      <c r="I162" s="12">
        <f>54109.24/10</f>
        <v>5410.924</v>
      </c>
      <c r="J162" s="11">
        <f>+I162*19%</f>
        <v>1028.07556</v>
      </c>
      <c r="K162" s="11"/>
      <c r="L162" s="11"/>
      <c r="M162" s="11">
        <f t="shared" si="17"/>
        <v>6438.9995600000002</v>
      </c>
    </row>
    <row r="163" spans="1:13">
      <c r="A163" s="40"/>
      <c r="B163" s="5" t="s">
        <v>369</v>
      </c>
      <c r="C163" s="5" t="s">
        <v>370</v>
      </c>
      <c r="D163" s="5" t="s">
        <v>96</v>
      </c>
      <c r="E163" s="5" t="s">
        <v>115</v>
      </c>
      <c r="F163" s="5">
        <v>24</v>
      </c>
      <c r="G163" s="5">
        <v>24</v>
      </c>
      <c r="H163" s="11">
        <f t="shared" si="18"/>
        <v>332.41658333333334</v>
      </c>
      <c r="I163" s="12">
        <f>100563/15</f>
        <v>6704.2</v>
      </c>
      <c r="J163" s="11">
        <f>+I163*19%</f>
        <v>1273.798</v>
      </c>
      <c r="K163" s="11"/>
      <c r="L163" s="11"/>
      <c r="M163" s="11">
        <f t="shared" si="17"/>
        <v>7977.9979999999996</v>
      </c>
    </row>
    <row r="164" spans="1:13">
      <c r="A164" s="40"/>
      <c r="B164" s="5" t="s">
        <v>371</v>
      </c>
      <c r="C164" s="5" t="s">
        <v>372</v>
      </c>
      <c r="D164" s="5" t="s">
        <v>60</v>
      </c>
      <c r="E164" s="5" t="s">
        <v>302</v>
      </c>
      <c r="F164" s="5">
        <v>20</v>
      </c>
      <c r="G164" s="5">
        <f>+F164*500</f>
        <v>10000</v>
      </c>
      <c r="H164" s="11">
        <f t="shared" si="18"/>
        <v>0.5393</v>
      </c>
      <c r="I164" s="12">
        <v>5393</v>
      </c>
      <c r="J164" s="11"/>
      <c r="K164" s="11"/>
      <c r="L164" s="11"/>
      <c r="M164" s="11">
        <f t="shared" si="17"/>
        <v>5393</v>
      </c>
    </row>
    <row r="165" spans="1:13">
      <c r="A165" s="40"/>
      <c r="B165" s="5" t="s">
        <v>373</v>
      </c>
      <c r="C165" s="5" t="s">
        <v>374</v>
      </c>
      <c r="D165" s="5" t="s">
        <v>60</v>
      </c>
      <c r="E165" s="5" t="s">
        <v>79</v>
      </c>
      <c r="F165" s="5">
        <v>4350</v>
      </c>
      <c r="G165" s="5">
        <v>4350</v>
      </c>
      <c r="H165" s="11">
        <f t="shared" si="18"/>
        <v>7.9999993218390797</v>
      </c>
      <c r="I165" s="12">
        <f>58487.39/2</f>
        <v>29243.695</v>
      </c>
      <c r="J165" s="11">
        <f>+I165*19%</f>
        <v>5556.3020500000002</v>
      </c>
      <c r="K165" s="11"/>
      <c r="L165" s="11"/>
      <c r="M165" s="11">
        <f t="shared" si="17"/>
        <v>34799.997049999998</v>
      </c>
    </row>
    <row r="166" spans="1:13">
      <c r="A166" s="40"/>
      <c r="B166" s="5" t="s">
        <v>375</v>
      </c>
      <c r="C166" s="5" t="s">
        <v>376</v>
      </c>
      <c r="D166" s="5" t="s">
        <v>96</v>
      </c>
      <c r="E166" s="5" t="s">
        <v>362</v>
      </c>
      <c r="F166" s="5">
        <v>20</v>
      </c>
      <c r="G166" s="5">
        <v>20</v>
      </c>
      <c r="H166" s="11">
        <f t="shared" si="18"/>
        <v>99.700004833333338</v>
      </c>
      <c r="I166" s="12">
        <f>50268.91/30</f>
        <v>1675.6303333333335</v>
      </c>
      <c r="J166" s="11">
        <f>+I166*19%</f>
        <v>318.36976333333337</v>
      </c>
      <c r="K166" s="11"/>
      <c r="L166" s="11"/>
      <c r="M166" s="11">
        <f t="shared" si="17"/>
        <v>1994.0000966666669</v>
      </c>
    </row>
    <row r="167" spans="1:13">
      <c r="A167" s="40"/>
      <c r="B167" s="5" t="s">
        <v>377</v>
      </c>
      <c r="C167" s="5" t="s">
        <v>378</v>
      </c>
      <c r="D167" s="5" t="s">
        <v>60</v>
      </c>
      <c r="E167" s="5" t="s">
        <v>79</v>
      </c>
      <c r="F167" s="5">
        <v>1000</v>
      </c>
      <c r="G167" s="5">
        <v>1000</v>
      </c>
      <c r="H167" s="11">
        <f t="shared" si="18"/>
        <v>27.787999399999997</v>
      </c>
      <c r="I167" s="12">
        <v>23351.26</v>
      </c>
      <c r="J167" s="11">
        <f>+I167*19%</f>
        <v>4436.7393999999995</v>
      </c>
      <c r="K167" s="11"/>
      <c r="L167" s="11"/>
      <c r="M167" s="11">
        <f t="shared" si="17"/>
        <v>27787.999399999997</v>
      </c>
    </row>
    <row r="168" spans="1:13">
      <c r="A168" s="40"/>
      <c r="B168" s="5" t="s">
        <v>379</v>
      </c>
      <c r="C168" s="5" t="s">
        <v>380</v>
      </c>
      <c r="D168" s="5" t="s">
        <v>60</v>
      </c>
      <c r="E168" s="5" t="s">
        <v>79</v>
      </c>
      <c r="F168" s="5">
        <v>12500</v>
      </c>
      <c r="G168" s="5">
        <v>12500</v>
      </c>
      <c r="H168" s="11">
        <f t="shared" si="18"/>
        <v>4.0640000000000001</v>
      </c>
      <c r="I168" s="12">
        <v>50800</v>
      </c>
      <c r="J168" s="11"/>
      <c r="K168" s="11"/>
      <c r="L168" s="11"/>
      <c r="M168" s="11">
        <f t="shared" si="17"/>
        <v>50800</v>
      </c>
    </row>
    <row r="169" spans="1:13">
      <c r="A169" s="40"/>
      <c r="B169" s="5" t="s">
        <v>381</v>
      </c>
      <c r="C169" s="5" t="s">
        <v>382</v>
      </c>
      <c r="D169" s="5" t="s">
        <v>60</v>
      </c>
      <c r="E169" s="5" t="s">
        <v>115</v>
      </c>
      <c r="F169" s="5"/>
      <c r="G169" s="5"/>
      <c r="H169" s="11" t="e">
        <f t="shared" si="18"/>
        <v>#DIV/0!</v>
      </c>
      <c r="I169" s="12">
        <v>3360</v>
      </c>
      <c r="J169" s="11"/>
      <c r="K169" s="11"/>
      <c r="L169" s="11"/>
      <c r="M169" s="11">
        <f t="shared" si="17"/>
        <v>3360</v>
      </c>
    </row>
    <row r="170" spans="1:13">
      <c r="A170" s="40"/>
      <c r="B170" s="5" t="s">
        <v>383</v>
      </c>
      <c r="C170" s="5" t="s">
        <v>384</v>
      </c>
      <c r="D170" s="5" t="s">
        <v>60</v>
      </c>
      <c r="E170" s="5" t="s">
        <v>115</v>
      </c>
      <c r="F170" s="5">
        <v>22</v>
      </c>
      <c r="G170" s="5">
        <v>22</v>
      </c>
      <c r="H170" s="11">
        <f>(M170/G170)</f>
        <v>163.63636363636363</v>
      </c>
      <c r="I170" s="12">
        <v>3600</v>
      </c>
      <c r="J170" s="11"/>
      <c r="K170" s="11"/>
      <c r="L170" s="11"/>
      <c r="M170" s="11">
        <f t="shared" ref="M170:M200" si="20">+I170+J170+K170+L170</f>
        <v>3600</v>
      </c>
    </row>
    <row r="171" spans="1:13">
      <c r="A171" s="40"/>
      <c r="B171" s="5" t="s">
        <v>385</v>
      </c>
      <c r="C171" s="5" t="s">
        <v>386</v>
      </c>
      <c r="D171" s="5" t="s">
        <v>60</v>
      </c>
      <c r="E171" s="5" t="s">
        <v>115</v>
      </c>
      <c r="F171" s="5">
        <v>1</v>
      </c>
      <c r="G171" s="5">
        <v>1</v>
      </c>
      <c r="H171" s="11">
        <f t="shared" si="18"/>
        <v>333.33333333333331</v>
      </c>
      <c r="I171" s="12">
        <v>333.33333333333331</v>
      </c>
      <c r="J171" s="11"/>
      <c r="K171" s="11"/>
      <c r="L171" s="11"/>
      <c r="M171" s="11">
        <f t="shared" si="20"/>
        <v>333.33333333333331</v>
      </c>
    </row>
    <row r="172" spans="1:13">
      <c r="A172" s="40"/>
      <c r="B172" s="5" t="s">
        <v>387</v>
      </c>
      <c r="C172" s="5" t="s">
        <v>388</v>
      </c>
      <c r="D172" s="5" t="s">
        <v>60</v>
      </c>
      <c r="E172" s="5" t="s">
        <v>115</v>
      </c>
      <c r="F172" s="5"/>
      <c r="G172" s="5">
        <v>95</v>
      </c>
      <c r="H172" s="23">
        <f t="shared" si="18"/>
        <v>8.4210526315789469</v>
      </c>
      <c r="I172" s="12">
        <v>800</v>
      </c>
      <c r="J172" s="11"/>
      <c r="K172" s="11"/>
      <c r="L172" s="11"/>
      <c r="M172" s="11">
        <f t="shared" si="20"/>
        <v>800</v>
      </c>
    </row>
    <row r="173" spans="1:13">
      <c r="A173" s="40"/>
      <c r="B173" s="5" t="s">
        <v>389</v>
      </c>
      <c r="C173" s="5" t="s">
        <v>390</v>
      </c>
      <c r="D173" s="5" t="s">
        <v>60</v>
      </c>
      <c r="E173" s="5" t="s">
        <v>41</v>
      </c>
      <c r="F173" s="5">
        <v>1</v>
      </c>
      <c r="G173" s="5">
        <v>1000</v>
      </c>
      <c r="H173" s="11">
        <f>M173/G173</f>
        <v>3.45</v>
      </c>
      <c r="I173" s="12">
        <v>3450</v>
      </c>
      <c r="J173" s="11"/>
      <c r="K173" s="11"/>
      <c r="L173" s="11"/>
      <c r="M173" s="11">
        <f t="shared" si="20"/>
        <v>3450</v>
      </c>
    </row>
    <row r="174" spans="1:13">
      <c r="A174" s="40"/>
      <c r="B174" s="5" t="s">
        <v>391</v>
      </c>
      <c r="C174" s="5" t="s">
        <v>392</v>
      </c>
      <c r="D174" s="5" t="s">
        <v>60</v>
      </c>
      <c r="E174" s="5" t="s">
        <v>41</v>
      </c>
      <c r="F174" s="5">
        <v>1</v>
      </c>
      <c r="G174" s="5">
        <v>1000</v>
      </c>
      <c r="H174" s="11">
        <f>M174/G174</f>
        <v>3.45</v>
      </c>
      <c r="I174" s="12">
        <v>3450</v>
      </c>
      <c r="J174" s="11"/>
      <c r="K174" s="11"/>
      <c r="L174" s="11"/>
      <c r="M174" s="11">
        <f t="shared" si="20"/>
        <v>3450</v>
      </c>
    </row>
    <row r="175" spans="1:13">
      <c r="A175" s="40"/>
      <c r="B175" s="5" t="s">
        <v>393</v>
      </c>
      <c r="C175" s="5" t="s">
        <v>394</v>
      </c>
      <c r="D175" s="5" t="s">
        <v>60</v>
      </c>
      <c r="E175" s="5" t="s">
        <v>41</v>
      </c>
      <c r="F175" s="5">
        <v>1</v>
      </c>
      <c r="G175" s="5">
        <v>1000</v>
      </c>
      <c r="H175" s="11">
        <f>M175/G175</f>
        <v>9.5</v>
      </c>
      <c r="I175" s="12">
        <v>9500</v>
      </c>
      <c r="J175" s="11"/>
      <c r="K175" s="11"/>
      <c r="L175" s="11"/>
      <c r="M175" s="11">
        <f t="shared" si="20"/>
        <v>9500</v>
      </c>
    </row>
    <row r="176" spans="1:13">
      <c r="A176" s="40"/>
      <c r="B176" s="5" t="s">
        <v>395</v>
      </c>
      <c r="C176" s="5" t="s">
        <v>396</v>
      </c>
      <c r="D176" s="5" t="s">
        <v>60</v>
      </c>
      <c r="E176" s="5" t="s">
        <v>204</v>
      </c>
      <c r="F176" s="5">
        <v>1100</v>
      </c>
      <c r="G176" s="5">
        <v>1100</v>
      </c>
      <c r="H176" s="11">
        <f>M176/F176</f>
        <v>3.5445454545454544</v>
      </c>
      <c r="I176" s="12">
        <v>3899</v>
      </c>
      <c r="J176" s="11"/>
      <c r="K176" s="11"/>
      <c r="L176" s="11"/>
      <c r="M176" s="11">
        <f t="shared" si="20"/>
        <v>3899</v>
      </c>
    </row>
    <row r="177" spans="1:22">
      <c r="A177" s="40"/>
      <c r="B177" s="5" t="s">
        <v>397</v>
      </c>
      <c r="C177" s="5" t="s">
        <v>398</v>
      </c>
      <c r="D177" s="5" t="s">
        <v>60</v>
      </c>
      <c r="E177" s="5" t="s">
        <v>79</v>
      </c>
      <c r="F177" s="5">
        <v>1000</v>
      </c>
      <c r="G177" s="5">
        <v>1000</v>
      </c>
      <c r="H177" s="11">
        <f>M177/G177</f>
        <v>11.9</v>
      </c>
      <c r="I177" s="12">
        <v>11900</v>
      </c>
      <c r="J177" s="11"/>
      <c r="K177" s="11"/>
      <c r="L177" s="11"/>
      <c r="M177" s="11">
        <f t="shared" si="20"/>
        <v>11900</v>
      </c>
    </row>
    <row r="178" spans="1:22">
      <c r="A178" s="40"/>
      <c r="B178" s="5" t="s">
        <v>399</v>
      </c>
      <c r="C178" s="5" t="s">
        <v>400</v>
      </c>
      <c r="D178" s="5" t="s">
        <v>60</v>
      </c>
      <c r="E178" s="5" t="s">
        <v>204</v>
      </c>
      <c r="F178" s="5">
        <v>1100</v>
      </c>
      <c r="G178" s="5">
        <v>1100</v>
      </c>
      <c r="H178" s="11">
        <f>M178/F178</f>
        <v>5.4454545454545453</v>
      </c>
      <c r="I178" s="12">
        <v>5990</v>
      </c>
      <c r="J178" s="11"/>
      <c r="K178" s="11"/>
      <c r="L178" s="11"/>
      <c r="M178" s="11">
        <f t="shared" si="20"/>
        <v>5990</v>
      </c>
    </row>
    <row r="179" spans="1:22">
      <c r="A179" s="40"/>
      <c r="B179" s="5" t="s">
        <v>401</v>
      </c>
      <c r="C179" s="5" t="s">
        <v>402</v>
      </c>
      <c r="D179" s="5" t="s">
        <v>60</v>
      </c>
      <c r="E179" s="5" t="s">
        <v>204</v>
      </c>
      <c r="F179" s="5">
        <v>200</v>
      </c>
      <c r="G179" s="5">
        <v>200</v>
      </c>
      <c r="H179" s="11">
        <f>M179/F179</f>
        <v>5.51</v>
      </c>
      <c r="I179" s="12">
        <v>1102</v>
      </c>
      <c r="J179" s="11"/>
      <c r="K179" s="11"/>
      <c r="L179" s="11"/>
      <c r="M179" s="11">
        <f t="shared" si="20"/>
        <v>1102</v>
      </c>
    </row>
    <row r="180" spans="1:22">
      <c r="A180" s="40"/>
      <c r="B180" s="5" t="s">
        <v>403</v>
      </c>
      <c r="C180" s="5" t="s">
        <v>404</v>
      </c>
      <c r="D180" s="5" t="s">
        <v>60</v>
      </c>
      <c r="E180" s="5" t="s">
        <v>405</v>
      </c>
      <c r="F180" s="5">
        <v>1</v>
      </c>
      <c r="G180" s="5">
        <v>30</v>
      </c>
      <c r="H180" s="11">
        <f>M180/G180</f>
        <v>470</v>
      </c>
      <c r="I180" s="12">
        <v>14100</v>
      </c>
      <c r="J180" s="11"/>
      <c r="K180" s="11"/>
      <c r="L180" s="11"/>
      <c r="M180" s="11">
        <f t="shared" si="20"/>
        <v>14100</v>
      </c>
    </row>
    <row r="181" spans="1:22">
      <c r="A181" s="40"/>
      <c r="B181" s="5" t="s">
        <v>406</v>
      </c>
      <c r="C181" s="5" t="s">
        <v>407</v>
      </c>
      <c r="D181" s="5" t="s">
        <v>60</v>
      </c>
      <c r="E181" s="5" t="s">
        <v>302</v>
      </c>
      <c r="F181" s="5">
        <v>50</v>
      </c>
      <c r="G181" s="5">
        <f>50*500</f>
        <v>25000</v>
      </c>
      <c r="H181" s="11">
        <f>M181/G181</f>
        <v>0.1283772</v>
      </c>
      <c r="I181" s="12">
        <v>2697</v>
      </c>
      <c r="J181" s="11">
        <f>I181*19%</f>
        <v>512.42999999999995</v>
      </c>
      <c r="K181" s="11"/>
      <c r="L181" s="11"/>
      <c r="M181" s="12">
        <f t="shared" si="20"/>
        <v>3209.43</v>
      </c>
    </row>
    <row r="182" spans="1:22">
      <c r="A182" s="40"/>
      <c r="B182" s="5" t="s">
        <v>408</v>
      </c>
      <c r="C182" s="20" t="s">
        <v>409</v>
      </c>
      <c r="D182" s="5" t="s">
        <v>60</v>
      </c>
      <c r="E182" s="5" t="s">
        <v>204</v>
      </c>
      <c r="F182" s="5">
        <v>750</v>
      </c>
      <c r="G182" s="5">
        <v>750</v>
      </c>
      <c r="H182" s="11">
        <f>M182/G182</f>
        <v>29.733333000000005</v>
      </c>
      <c r="I182" s="12">
        <f>84952.38/4</f>
        <v>21238.095000000001</v>
      </c>
      <c r="J182" s="11">
        <f>I182*5%</f>
        <v>1061.9047500000001</v>
      </c>
      <c r="K182" s="11"/>
      <c r="L182" s="11"/>
      <c r="M182" s="12">
        <f t="shared" si="20"/>
        <v>22299.999750000003</v>
      </c>
    </row>
    <row r="183" spans="1:22">
      <c r="A183" s="40"/>
      <c r="B183" s="5" t="s">
        <v>410</v>
      </c>
      <c r="C183" s="20" t="s">
        <v>411</v>
      </c>
      <c r="D183" s="5" t="s">
        <v>412</v>
      </c>
      <c r="E183" s="5" t="s">
        <v>41</v>
      </c>
      <c r="F183" s="5">
        <v>20</v>
      </c>
      <c r="G183" s="5">
        <v>20000</v>
      </c>
      <c r="H183" s="11">
        <f>M183/G183</f>
        <v>7.9899575</v>
      </c>
      <c r="I183" s="12">
        <v>134285</v>
      </c>
      <c r="J183" s="11">
        <f t="shared" ref="J183:J193" si="21">+I183*19%</f>
        <v>25514.15</v>
      </c>
      <c r="K183" s="11"/>
      <c r="L183" s="11"/>
      <c r="M183" s="12">
        <f t="shared" si="20"/>
        <v>159799.15</v>
      </c>
    </row>
    <row r="184" spans="1:22">
      <c r="A184" s="40"/>
      <c r="B184" s="5" t="s">
        <v>413</v>
      </c>
      <c r="C184" s="20" t="s">
        <v>414</v>
      </c>
      <c r="D184" s="5" t="s">
        <v>412</v>
      </c>
      <c r="E184" s="5" t="s">
        <v>115</v>
      </c>
      <c r="F184" s="5">
        <v>50</v>
      </c>
      <c r="G184" s="5"/>
      <c r="H184" s="11"/>
      <c r="I184" s="12">
        <v>64.739999999999995</v>
      </c>
      <c r="J184" s="11">
        <f t="shared" si="21"/>
        <v>12.300599999999999</v>
      </c>
      <c r="K184" s="11"/>
      <c r="L184" s="11"/>
      <c r="M184" s="12">
        <f t="shared" si="20"/>
        <v>77.040599999999998</v>
      </c>
      <c r="S184" s="6">
        <v>134285.79999999999</v>
      </c>
      <c r="T184" s="6">
        <f>+S184*19%</f>
        <v>25514.302</v>
      </c>
      <c r="V184" s="6">
        <f>+S184+T184</f>
        <v>159800.10199999998</v>
      </c>
    </row>
    <row r="185" spans="1:22">
      <c r="A185" s="40"/>
      <c r="B185" s="5" t="s">
        <v>415</v>
      </c>
      <c r="C185" s="20" t="s">
        <v>416</v>
      </c>
      <c r="D185" s="5" t="s">
        <v>412</v>
      </c>
      <c r="E185" s="5" t="s">
        <v>115</v>
      </c>
      <c r="F185" s="5">
        <v>1</v>
      </c>
      <c r="G185" s="5"/>
      <c r="H185" s="11"/>
      <c r="I185" s="11">
        <v>4080</v>
      </c>
      <c r="J185" s="11">
        <f t="shared" si="21"/>
        <v>775.2</v>
      </c>
      <c r="K185" s="11"/>
      <c r="L185" s="11"/>
      <c r="M185" s="12">
        <f t="shared" si="20"/>
        <v>4855.2</v>
      </c>
      <c r="V185" s="6">
        <f>+V184*3</f>
        <v>479400.30599999998</v>
      </c>
    </row>
    <row r="186" spans="1:22">
      <c r="A186" s="40"/>
      <c r="B186" s="5" t="s">
        <v>417</v>
      </c>
      <c r="C186" s="20" t="s">
        <v>418</v>
      </c>
      <c r="D186" s="5" t="s">
        <v>96</v>
      </c>
      <c r="E186" s="5" t="s">
        <v>115</v>
      </c>
      <c r="F186" s="5">
        <v>1</v>
      </c>
      <c r="G186" s="5">
        <v>1</v>
      </c>
      <c r="H186" s="11">
        <f>M186/G186</f>
        <v>45.6008</v>
      </c>
      <c r="I186" s="12">
        <v>38.32</v>
      </c>
      <c r="J186" s="11">
        <f t="shared" si="21"/>
        <v>7.2808000000000002</v>
      </c>
      <c r="K186" s="11"/>
      <c r="L186" s="11"/>
      <c r="M186" s="12">
        <f t="shared" si="20"/>
        <v>45.6008</v>
      </c>
    </row>
    <row r="187" spans="1:22">
      <c r="A187" s="40"/>
      <c r="B187" s="5" t="s">
        <v>419</v>
      </c>
      <c r="C187" s="20" t="s">
        <v>420</v>
      </c>
      <c r="D187" s="5" t="s">
        <v>96</v>
      </c>
      <c r="E187" s="5" t="s">
        <v>115</v>
      </c>
      <c r="F187" s="5">
        <v>1</v>
      </c>
      <c r="G187" s="5">
        <v>1</v>
      </c>
      <c r="H187" s="11">
        <f>M187/G187</f>
        <v>45.6008</v>
      </c>
      <c r="I187" s="12">
        <v>38.32</v>
      </c>
      <c r="J187" s="11">
        <f t="shared" si="21"/>
        <v>7.2808000000000002</v>
      </c>
      <c r="K187" s="11"/>
      <c r="L187" s="11"/>
      <c r="M187" s="12">
        <f t="shared" si="20"/>
        <v>45.6008</v>
      </c>
    </row>
    <row r="188" spans="1:22">
      <c r="A188" s="40"/>
      <c r="B188" s="5" t="s">
        <v>421</v>
      </c>
      <c r="C188" s="20" t="s">
        <v>422</v>
      </c>
      <c r="D188" s="5" t="s">
        <v>423</v>
      </c>
      <c r="E188" s="5" t="s">
        <v>424</v>
      </c>
      <c r="F188" s="5">
        <v>1500</v>
      </c>
      <c r="G188" s="5">
        <v>1500</v>
      </c>
      <c r="H188" s="11">
        <f>+M188/G188</f>
        <v>75.834733333333332</v>
      </c>
      <c r="I188" s="12">
        <v>95590</v>
      </c>
      <c r="J188" s="11">
        <f t="shared" si="21"/>
        <v>18162.099999999999</v>
      </c>
      <c r="K188" s="11"/>
      <c r="L188" s="11"/>
      <c r="M188" s="12">
        <f t="shared" si="20"/>
        <v>113752.1</v>
      </c>
    </row>
    <row r="189" spans="1:22">
      <c r="A189" s="40"/>
      <c r="B189" s="5" t="s">
        <v>425</v>
      </c>
      <c r="C189" s="5" t="s">
        <v>426</v>
      </c>
      <c r="D189" s="5" t="s">
        <v>96</v>
      </c>
      <c r="E189" s="5"/>
      <c r="F189" s="5"/>
      <c r="G189" s="5"/>
      <c r="H189" s="11"/>
      <c r="I189" s="11">
        <v>1008.04</v>
      </c>
      <c r="J189" s="11">
        <f t="shared" si="21"/>
        <v>191.52760000000001</v>
      </c>
      <c r="K189" s="11"/>
      <c r="L189" s="11"/>
      <c r="M189" s="12">
        <f t="shared" si="20"/>
        <v>1199.5675999999999</v>
      </c>
    </row>
    <row r="190" spans="1:22">
      <c r="A190" s="40"/>
      <c r="B190" s="5" t="s">
        <v>427</v>
      </c>
      <c r="C190" s="20" t="s">
        <v>428</v>
      </c>
      <c r="D190" s="5" t="s">
        <v>412</v>
      </c>
      <c r="E190" s="5"/>
      <c r="F190" s="5"/>
      <c r="G190" s="5"/>
      <c r="H190" s="11"/>
      <c r="I190" s="12">
        <v>850</v>
      </c>
      <c r="J190" s="11">
        <f t="shared" si="21"/>
        <v>161.5</v>
      </c>
      <c r="K190" s="11"/>
      <c r="L190" s="11"/>
      <c r="M190" s="12">
        <f t="shared" si="20"/>
        <v>1011.5</v>
      </c>
    </row>
    <row r="191" spans="1:22">
      <c r="A191" s="40"/>
      <c r="B191" s="5" t="s">
        <v>429</v>
      </c>
      <c r="C191" s="20" t="s">
        <v>430</v>
      </c>
      <c r="D191" s="5" t="s">
        <v>96</v>
      </c>
      <c r="E191" s="5"/>
      <c r="F191" s="5"/>
      <c r="G191" s="5"/>
      <c r="H191" s="11"/>
      <c r="I191" s="12">
        <v>1009.14</v>
      </c>
      <c r="J191" s="11">
        <f t="shared" si="21"/>
        <v>191.73660000000001</v>
      </c>
      <c r="K191" s="11"/>
      <c r="L191" s="11"/>
      <c r="M191" s="12">
        <f t="shared" si="20"/>
        <v>1200.8766000000001</v>
      </c>
    </row>
    <row r="192" spans="1:22">
      <c r="A192" s="40"/>
      <c r="B192" s="5" t="s">
        <v>431</v>
      </c>
      <c r="C192" s="20" t="s">
        <v>432</v>
      </c>
      <c r="D192" s="5" t="s">
        <v>412</v>
      </c>
      <c r="E192" s="5" t="s">
        <v>115</v>
      </c>
      <c r="F192" s="5">
        <v>50</v>
      </c>
      <c r="G192" s="5"/>
      <c r="H192" s="11"/>
      <c r="I192" s="12">
        <v>10504</v>
      </c>
      <c r="J192" s="11">
        <f t="shared" si="21"/>
        <v>1995.76</v>
      </c>
      <c r="K192" s="11"/>
      <c r="L192" s="11"/>
      <c r="M192" s="12">
        <f t="shared" si="20"/>
        <v>12499.76</v>
      </c>
    </row>
    <row r="193" spans="1:13">
      <c r="A193" s="40"/>
      <c r="B193" s="5" t="s">
        <v>433</v>
      </c>
      <c r="C193" s="20" t="s">
        <v>434</v>
      </c>
      <c r="D193" s="5" t="s">
        <v>412</v>
      </c>
      <c r="E193" s="5" t="s">
        <v>115</v>
      </c>
      <c r="F193" s="5">
        <v>50</v>
      </c>
      <c r="G193" s="5"/>
      <c r="H193" s="11"/>
      <c r="I193" s="12">
        <v>10382</v>
      </c>
      <c r="J193" s="11">
        <f t="shared" si="21"/>
        <v>1972.58</v>
      </c>
      <c r="K193" s="11"/>
      <c r="L193" s="11"/>
      <c r="M193" s="12">
        <f t="shared" si="20"/>
        <v>12354.58</v>
      </c>
    </row>
    <row r="194" spans="1:13">
      <c r="A194" s="40"/>
      <c r="B194" s="5" t="s">
        <v>435</v>
      </c>
      <c r="C194" s="20" t="s">
        <v>436</v>
      </c>
      <c r="D194" s="5" t="s">
        <v>60</v>
      </c>
      <c r="E194" s="5" t="s">
        <v>41</v>
      </c>
      <c r="F194" s="5">
        <v>1</v>
      </c>
      <c r="G194" s="5">
        <v>1000</v>
      </c>
      <c r="H194" s="11">
        <f t="shared" ref="H194:H224" si="22">+M194/G194</f>
        <v>31.5</v>
      </c>
      <c r="I194" s="12">
        <v>31500</v>
      </c>
      <c r="J194" s="11"/>
      <c r="K194" s="11"/>
      <c r="L194" s="11"/>
      <c r="M194" s="12">
        <f t="shared" si="20"/>
        <v>31500</v>
      </c>
    </row>
    <row r="195" spans="1:13">
      <c r="A195" s="40"/>
      <c r="B195" s="5" t="s">
        <v>50</v>
      </c>
      <c r="C195" s="5" t="s">
        <v>51</v>
      </c>
      <c r="D195" s="5" t="s">
        <v>60</v>
      </c>
      <c r="E195" s="5" t="s">
        <v>41</v>
      </c>
      <c r="F195" s="5">
        <v>1</v>
      </c>
      <c r="G195" s="5">
        <v>1000</v>
      </c>
      <c r="H195" s="11">
        <f t="shared" si="22"/>
        <v>27</v>
      </c>
      <c r="I195" s="12">
        <v>27000</v>
      </c>
      <c r="J195" s="11"/>
      <c r="K195" s="11"/>
      <c r="L195" s="11"/>
      <c r="M195" s="12">
        <f t="shared" si="20"/>
        <v>27000</v>
      </c>
    </row>
    <row r="196" spans="1:13">
      <c r="A196" s="40"/>
      <c r="B196" s="5" t="s">
        <v>38</v>
      </c>
      <c r="C196" s="20" t="s">
        <v>437</v>
      </c>
      <c r="D196" s="5" t="s">
        <v>60</v>
      </c>
      <c r="E196" s="5" t="s">
        <v>41</v>
      </c>
      <c r="F196" s="5">
        <v>1</v>
      </c>
      <c r="G196" s="5">
        <v>1000</v>
      </c>
      <c r="H196" s="11">
        <f t="shared" si="22"/>
        <v>27.5</v>
      </c>
      <c r="I196" s="12">
        <v>27500</v>
      </c>
      <c r="J196" s="11"/>
      <c r="K196" s="11"/>
      <c r="L196" s="11"/>
      <c r="M196" s="12">
        <f t="shared" si="20"/>
        <v>27500</v>
      </c>
    </row>
    <row r="197" spans="1:13">
      <c r="A197" s="40"/>
      <c r="B197" s="5" t="s">
        <v>438</v>
      </c>
      <c r="C197" s="20" t="s">
        <v>439</v>
      </c>
      <c r="D197" s="5" t="s">
        <v>60</v>
      </c>
      <c r="E197" s="5" t="s">
        <v>41</v>
      </c>
      <c r="F197" s="5">
        <v>1</v>
      </c>
      <c r="G197" s="5">
        <v>1000</v>
      </c>
      <c r="H197" s="11">
        <f t="shared" si="22"/>
        <v>27</v>
      </c>
      <c r="I197" s="12">
        <v>27000</v>
      </c>
      <c r="J197" s="11"/>
      <c r="K197" s="11"/>
      <c r="L197" s="11"/>
      <c r="M197" s="12">
        <f t="shared" si="20"/>
        <v>27000</v>
      </c>
    </row>
    <row r="198" spans="1:13">
      <c r="A198" s="40"/>
      <c r="B198" s="5" t="s">
        <v>440</v>
      </c>
      <c r="C198" s="20" t="s">
        <v>441</v>
      </c>
      <c r="D198" s="5" t="s">
        <v>60</v>
      </c>
      <c r="E198" s="5" t="s">
        <v>41</v>
      </c>
      <c r="F198" s="5">
        <v>1</v>
      </c>
      <c r="G198" s="5">
        <v>1000</v>
      </c>
      <c r="H198" s="11">
        <f t="shared" si="22"/>
        <v>26.5</v>
      </c>
      <c r="I198" s="12">
        <v>26500</v>
      </c>
      <c r="J198" s="11"/>
      <c r="K198" s="11"/>
      <c r="L198" s="11"/>
      <c r="M198" s="12">
        <f t="shared" si="20"/>
        <v>26500</v>
      </c>
    </row>
    <row r="199" spans="1:13">
      <c r="A199" s="40"/>
      <c r="B199" s="5" t="s">
        <v>442</v>
      </c>
      <c r="C199" s="5" t="s">
        <v>443</v>
      </c>
      <c r="D199" s="5" t="s">
        <v>60</v>
      </c>
      <c r="E199" s="5" t="s">
        <v>41</v>
      </c>
      <c r="F199" s="5">
        <v>1</v>
      </c>
      <c r="G199" s="5">
        <v>1000</v>
      </c>
      <c r="H199" s="11">
        <f t="shared" si="22"/>
        <v>2.2000000000000002</v>
      </c>
      <c r="I199" s="12">
        <v>2200</v>
      </c>
      <c r="J199" s="11"/>
      <c r="K199" s="11"/>
      <c r="L199" s="11"/>
      <c r="M199" s="12">
        <f t="shared" si="20"/>
        <v>2200</v>
      </c>
    </row>
    <row r="200" spans="1:13">
      <c r="A200" s="40"/>
      <c r="B200" s="5" t="s">
        <v>444</v>
      </c>
      <c r="C200" s="5" t="s">
        <v>445</v>
      </c>
      <c r="D200" s="5" t="s">
        <v>60</v>
      </c>
      <c r="E200" s="5" t="s">
        <v>41</v>
      </c>
      <c r="F200" s="5">
        <v>1</v>
      </c>
      <c r="G200" s="5">
        <v>1000</v>
      </c>
      <c r="H200" s="11">
        <f t="shared" si="22"/>
        <v>5</v>
      </c>
      <c r="I200" s="12">
        <v>5000</v>
      </c>
      <c r="J200" s="11"/>
      <c r="K200" s="11"/>
      <c r="L200" s="11"/>
      <c r="M200" s="12">
        <f t="shared" si="20"/>
        <v>5000</v>
      </c>
    </row>
    <row r="201" spans="1:13">
      <c r="A201" s="40"/>
      <c r="B201" s="5" t="s">
        <v>446</v>
      </c>
      <c r="C201" s="5" t="s">
        <v>447</v>
      </c>
      <c r="D201" s="5" t="s">
        <v>60</v>
      </c>
      <c r="E201" s="5" t="s">
        <v>41</v>
      </c>
      <c r="F201" s="5">
        <v>1</v>
      </c>
      <c r="G201" s="5">
        <v>1000</v>
      </c>
      <c r="H201" s="11">
        <f t="shared" si="22"/>
        <v>4</v>
      </c>
      <c r="I201" s="12">
        <v>4000</v>
      </c>
      <c r="J201" s="11"/>
      <c r="K201" s="11"/>
      <c r="L201" s="11"/>
      <c r="M201" s="12">
        <f t="shared" ref="M201:M232" si="23">+I201+J201+K201+L201</f>
        <v>4000</v>
      </c>
    </row>
    <row r="202" spans="1:13">
      <c r="A202" s="40"/>
      <c r="B202" s="5" t="s">
        <v>448</v>
      </c>
      <c r="C202" s="5" t="s">
        <v>449</v>
      </c>
      <c r="D202" s="5" t="s">
        <v>60</v>
      </c>
      <c r="E202" s="5" t="s">
        <v>41</v>
      </c>
      <c r="F202" s="5">
        <v>1</v>
      </c>
      <c r="G202" s="5">
        <v>1000</v>
      </c>
      <c r="H202" s="11">
        <f t="shared" si="22"/>
        <v>2.1739130434782612</v>
      </c>
      <c r="I202" s="12">
        <f>50000/23</f>
        <v>2173.913043478261</v>
      </c>
      <c r="J202" s="11"/>
      <c r="K202" s="11"/>
      <c r="L202" s="11"/>
      <c r="M202" s="12">
        <f t="shared" si="23"/>
        <v>2173.913043478261</v>
      </c>
    </row>
    <row r="203" spans="1:13">
      <c r="A203" s="40"/>
      <c r="B203" s="5" t="s">
        <v>240</v>
      </c>
      <c r="C203" s="5" t="s">
        <v>241</v>
      </c>
      <c r="D203" s="5" t="s">
        <v>60</v>
      </c>
      <c r="E203" s="5" t="s">
        <v>41</v>
      </c>
      <c r="F203" s="5">
        <v>1</v>
      </c>
      <c r="G203" s="5">
        <v>1000</v>
      </c>
      <c r="H203" s="11">
        <f t="shared" si="22"/>
        <v>7</v>
      </c>
      <c r="I203" s="12">
        <v>7000</v>
      </c>
      <c r="J203" s="11"/>
      <c r="K203" s="11"/>
      <c r="L203" s="11"/>
      <c r="M203" s="12">
        <f t="shared" si="23"/>
        <v>7000</v>
      </c>
    </row>
    <row r="204" spans="1:13">
      <c r="A204" s="40"/>
      <c r="B204" s="5" t="s">
        <v>450</v>
      </c>
      <c r="C204" s="5" t="s">
        <v>451</v>
      </c>
      <c r="D204" s="5" t="s">
        <v>60</v>
      </c>
      <c r="E204" s="5" t="s">
        <v>41</v>
      </c>
      <c r="F204" s="5">
        <v>1</v>
      </c>
      <c r="G204" s="5">
        <v>1000</v>
      </c>
      <c r="H204" s="11">
        <f t="shared" si="22"/>
        <v>10</v>
      </c>
      <c r="I204" s="12">
        <v>10000</v>
      </c>
      <c r="J204" s="11"/>
      <c r="K204" s="11"/>
      <c r="L204" s="11"/>
      <c r="M204" s="12">
        <f t="shared" si="23"/>
        <v>10000</v>
      </c>
    </row>
    <row r="205" spans="1:13">
      <c r="A205" s="40"/>
      <c r="B205" s="5" t="s">
        <v>268</v>
      </c>
      <c r="C205" s="5" t="s">
        <v>452</v>
      </c>
      <c r="D205" s="5" t="s">
        <v>60</v>
      </c>
      <c r="E205" s="5" t="s">
        <v>41</v>
      </c>
      <c r="F205" s="5">
        <v>1</v>
      </c>
      <c r="G205" s="5">
        <v>1000</v>
      </c>
      <c r="H205" s="11">
        <f t="shared" si="22"/>
        <v>2.2000000000000002</v>
      </c>
      <c r="I205" s="12">
        <v>2200</v>
      </c>
      <c r="J205" s="11"/>
      <c r="K205" s="11"/>
      <c r="L205" s="11"/>
      <c r="M205" s="12">
        <f t="shared" si="23"/>
        <v>2200</v>
      </c>
    </row>
    <row r="206" spans="1:13">
      <c r="A206" s="40"/>
      <c r="B206" s="5" t="s">
        <v>453</v>
      </c>
      <c r="C206" s="5" t="s">
        <v>454</v>
      </c>
      <c r="D206" s="5" t="s">
        <v>60</v>
      </c>
      <c r="E206" s="5" t="s">
        <v>41</v>
      </c>
      <c r="F206" s="5">
        <v>1</v>
      </c>
      <c r="G206" s="5">
        <v>1000</v>
      </c>
      <c r="H206" s="11">
        <f t="shared" si="22"/>
        <v>1.25</v>
      </c>
      <c r="I206" s="12">
        <v>1250</v>
      </c>
      <c r="J206" s="11"/>
      <c r="K206" s="11"/>
      <c r="L206" s="11"/>
      <c r="M206" s="12">
        <f t="shared" si="23"/>
        <v>1250</v>
      </c>
    </row>
    <row r="207" spans="1:13">
      <c r="A207" s="40"/>
      <c r="B207" s="5" t="s">
        <v>455</v>
      </c>
      <c r="C207" s="5" t="s">
        <v>456</v>
      </c>
      <c r="D207" s="5" t="s">
        <v>60</v>
      </c>
      <c r="E207" s="5" t="s">
        <v>41</v>
      </c>
      <c r="F207" s="5">
        <v>1</v>
      </c>
      <c r="G207" s="5">
        <v>1000</v>
      </c>
      <c r="H207" s="11">
        <f t="shared" si="22"/>
        <v>9</v>
      </c>
      <c r="I207" s="12">
        <v>9000</v>
      </c>
      <c r="J207" s="11"/>
      <c r="K207" s="11"/>
      <c r="L207" s="11"/>
      <c r="M207" s="12">
        <f t="shared" si="23"/>
        <v>9000</v>
      </c>
    </row>
    <row r="208" spans="1:13">
      <c r="A208" s="40"/>
      <c r="B208" s="5" t="s">
        <v>457</v>
      </c>
      <c r="C208" s="5" t="s">
        <v>458</v>
      </c>
      <c r="D208" s="5" t="s">
        <v>60</v>
      </c>
      <c r="E208" s="5" t="s">
        <v>41</v>
      </c>
      <c r="F208" s="5">
        <v>1</v>
      </c>
      <c r="G208" s="5">
        <v>1000</v>
      </c>
      <c r="H208" s="11">
        <f t="shared" si="22"/>
        <v>7</v>
      </c>
      <c r="I208" s="12">
        <v>7000</v>
      </c>
      <c r="J208" s="11"/>
      <c r="K208" s="11"/>
      <c r="L208" s="11"/>
      <c r="M208" s="12">
        <f t="shared" si="23"/>
        <v>7000</v>
      </c>
    </row>
    <row r="209" spans="1:13">
      <c r="A209" s="40"/>
      <c r="B209" s="5" t="s">
        <v>459</v>
      </c>
      <c r="C209" s="5" t="s">
        <v>460</v>
      </c>
      <c r="D209" s="5" t="s">
        <v>60</v>
      </c>
      <c r="E209" s="5" t="s">
        <v>41</v>
      </c>
      <c r="F209" s="5">
        <v>1</v>
      </c>
      <c r="G209" s="5">
        <v>1000</v>
      </c>
      <c r="H209" s="11">
        <f t="shared" si="22"/>
        <v>4</v>
      </c>
      <c r="I209" s="12">
        <f>60000/15</f>
        <v>4000</v>
      </c>
      <c r="J209" s="11"/>
      <c r="K209" s="11"/>
      <c r="L209" s="11"/>
      <c r="M209" s="12">
        <f t="shared" si="23"/>
        <v>4000</v>
      </c>
    </row>
    <row r="210" spans="1:13">
      <c r="A210" s="40"/>
      <c r="B210" s="5" t="s">
        <v>461</v>
      </c>
      <c r="C210" s="5" t="s">
        <v>462</v>
      </c>
      <c r="D210" s="5" t="s">
        <v>60</v>
      </c>
      <c r="E210" s="5" t="s">
        <v>41</v>
      </c>
      <c r="F210" s="5">
        <v>1</v>
      </c>
      <c r="G210" s="5">
        <v>1000</v>
      </c>
      <c r="H210" s="11">
        <f t="shared" si="22"/>
        <v>3</v>
      </c>
      <c r="I210" s="12">
        <v>3000</v>
      </c>
      <c r="J210" s="11"/>
      <c r="K210" s="11"/>
      <c r="L210" s="11"/>
      <c r="M210" s="12">
        <f t="shared" si="23"/>
        <v>3000</v>
      </c>
    </row>
    <row r="211" spans="1:13">
      <c r="A211" s="40"/>
      <c r="B211" s="5" t="s">
        <v>463</v>
      </c>
      <c r="C211" s="5" t="s">
        <v>464</v>
      </c>
      <c r="D211" s="5" t="s">
        <v>60</v>
      </c>
      <c r="E211" s="5" t="s">
        <v>41</v>
      </c>
      <c r="F211" s="5">
        <v>1</v>
      </c>
      <c r="G211" s="5">
        <v>1000</v>
      </c>
      <c r="H211" s="11">
        <f t="shared" si="22"/>
        <v>2</v>
      </c>
      <c r="I211" s="12">
        <v>2000</v>
      </c>
      <c r="J211" s="11"/>
      <c r="K211" s="11"/>
      <c r="L211" s="11"/>
      <c r="M211" s="12">
        <f t="shared" si="23"/>
        <v>2000</v>
      </c>
    </row>
    <row r="212" spans="1:13">
      <c r="A212" s="40"/>
      <c r="B212" s="5" t="s">
        <v>465</v>
      </c>
      <c r="C212" s="5" t="s">
        <v>466</v>
      </c>
      <c r="D212" s="5" t="s">
        <v>60</v>
      </c>
      <c r="E212" s="5" t="s">
        <v>79</v>
      </c>
      <c r="F212" s="5">
        <v>3000</v>
      </c>
      <c r="G212" s="5">
        <v>3000</v>
      </c>
      <c r="H212" s="11">
        <f t="shared" si="22"/>
        <v>5.6333333333333337</v>
      </c>
      <c r="I212" s="12">
        <v>16900</v>
      </c>
      <c r="J212" s="11"/>
      <c r="K212" s="11"/>
      <c r="L212" s="11"/>
      <c r="M212" s="12">
        <f t="shared" si="23"/>
        <v>16900</v>
      </c>
    </row>
    <row r="213" spans="1:13">
      <c r="A213" s="40"/>
      <c r="B213" s="5" t="s">
        <v>467</v>
      </c>
      <c r="C213" s="5" t="s">
        <v>468</v>
      </c>
      <c r="D213" s="5" t="s">
        <v>469</v>
      </c>
      <c r="E213" s="5" t="s">
        <v>41</v>
      </c>
      <c r="F213" s="5">
        <v>1</v>
      </c>
      <c r="G213" s="5">
        <v>1000</v>
      </c>
      <c r="H213" s="11">
        <f t="shared" si="22"/>
        <v>8.6</v>
      </c>
      <c r="I213" s="12">
        <v>8600</v>
      </c>
      <c r="J213" s="11"/>
      <c r="K213" s="11"/>
      <c r="L213" s="11"/>
      <c r="M213" s="12">
        <f t="shared" si="23"/>
        <v>8600</v>
      </c>
    </row>
    <row r="214" spans="1:13">
      <c r="A214" s="40"/>
      <c r="B214" s="5" t="s">
        <v>470</v>
      </c>
      <c r="C214" s="5" t="s">
        <v>471</v>
      </c>
      <c r="D214" s="5" t="s">
        <v>469</v>
      </c>
      <c r="E214" s="5" t="s">
        <v>41</v>
      </c>
      <c r="F214" s="5">
        <v>1</v>
      </c>
      <c r="G214" s="5">
        <v>1000</v>
      </c>
      <c r="H214" s="11">
        <f t="shared" si="22"/>
        <v>8.9</v>
      </c>
      <c r="I214" s="12">
        <v>8900</v>
      </c>
      <c r="J214" s="11"/>
      <c r="K214" s="11"/>
      <c r="L214" s="11"/>
      <c r="M214" s="12">
        <f t="shared" si="23"/>
        <v>8900</v>
      </c>
    </row>
    <row r="215" spans="1:13">
      <c r="A215" s="40"/>
      <c r="B215" s="5" t="s">
        <v>472</v>
      </c>
      <c r="C215" s="5" t="s">
        <v>473</v>
      </c>
      <c r="D215" s="5" t="s">
        <v>474</v>
      </c>
      <c r="E215" s="5" t="s">
        <v>115</v>
      </c>
      <c r="F215" s="5">
        <v>15</v>
      </c>
      <c r="G215" s="5">
        <v>15</v>
      </c>
      <c r="H215" s="11">
        <f t="shared" si="22"/>
        <v>210</v>
      </c>
      <c r="I215" s="12">
        <v>3000</v>
      </c>
      <c r="J215" s="11">
        <f>I215*5%</f>
        <v>150</v>
      </c>
      <c r="K215" s="11"/>
      <c r="L215" s="11"/>
      <c r="M215" s="12">
        <f t="shared" si="23"/>
        <v>3150</v>
      </c>
    </row>
    <row r="216" spans="1:13">
      <c r="A216" s="40"/>
      <c r="B216" s="5" t="s">
        <v>475</v>
      </c>
      <c r="C216" s="5" t="s">
        <v>476</v>
      </c>
      <c r="D216" s="5" t="s">
        <v>474</v>
      </c>
      <c r="E216" s="5" t="s">
        <v>79</v>
      </c>
      <c r="F216" s="5">
        <v>640</v>
      </c>
      <c r="G216" s="5">
        <v>640</v>
      </c>
      <c r="H216" s="11">
        <f t="shared" si="22"/>
        <v>5.9374218750000001</v>
      </c>
      <c r="I216" s="12">
        <v>3619</v>
      </c>
      <c r="J216" s="11">
        <f>I216*5%</f>
        <v>180.95000000000002</v>
      </c>
      <c r="K216" s="11"/>
      <c r="L216" s="11"/>
      <c r="M216" s="12">
        <f t="shared" si="23"/>
        <v>3799.95</v>
      </c>
    </row>
    <row r="217" spans="1:13">
      <c r="A217" s="40"/>
      <c r="B217" s="5" t="s">
        <v>477</v>
      </c>
      <c r="C217" s="5" t="s">
        <v>478</v>
      </c>
      <c r="D217" s="5" t="s">
        <v>60</v>
      </c>
      <c r="E217" s="5" t="s">
        <v>41</v>
      </c>
      <c r="F217" s="5">
        <v>1</v>
      </c>
      <c r="G217" s="5">
        <v>1000</v>
      </c>
      <c r="H217" s="11">
        <f t="shared" si="22"/>
        <v>25</v>
      </c>
      <c r="I217" s="12">
        <v>25000</v>
      </c>
      <c r="J217" s="11"/>
      <c r="K217" s="11"/>
      <c r="L217" s="11"/>
      <c r="M217" s="12">
        <f t="shared" si="23"/>
        <v>25000</v>
      </c>
    </row>
    <row r="218" spans="1:13">
      <c r="A218" s="42"/>
      <c r="B218" s="24" t="s">
        <v>479</v>
      </c>
      <c r="C218" s="5" t="s">
        <v>480</v>
      </c>
      <c r="D218" s="5" t="s">
        <v>96</v>
      </c>
      <c r="E218" s="5" t="s">
        <v>30</v>
      </c>
      <c r="F218" s="5">
        <v>1</v>
      </c>
      <c r="G218" s="5"/>
      <c r="H218" s="11" t="e">
        <f t="shared" si="22"/>
        <v>#DIV/0!</v>
      </c>
      <c r="I218" s="12">
        <v>3400</v>
      </c>
      <c r="J218" s="11"/>
      <c r="K218" s="11"/>
      <c r="L218" s="11"/>
      <c r="M218" s="12">
        <f t="shared" si="23"/>
        <v>3400</v>
      </c>
    </row>
    <row r="219" spans="1:13">
      <c r="A219" s="40"/>
      <c r="B219" s="5" t="s">
        <v>481</v>
      </c>
      <c r="C219" s="5" t="s">
        <v>482</v>
      </c>
      <c r="D219" s="5" t="s">
        <v>412</v>
      </c>
      <c r="E219" s="5" t="s">
        <v>115</v>
      </c>
      <c r="F219" s="5">
        <v>1</v>
      </c>
      <c r="G219" s="5"/>
      <c r="H219" s="11" t="e">
        <f t="shared" si="22"/>
        <v>#DIV/0!</v>
      </c>
      <c r="I219" s="12">
        <v>1008</v>
      </c>
      <c r="J219" s="11">
        <f>I219+19%</f>
        <v>1008.19</v>
      </c>
      <c r="K219" s="11"/>
      <c r="L219" s="11"/>
      <c r="M219" s="12">
        <f t="shared" si="23"/>
        <v>2016.19</v>
      </c>
    </row>
    <row r="220" spans="1:13">
      <c r="A220" s="40"/>
      <c r="B220" s="5" t="s">
        <v>483</v>
      </c>
      <c r="C220" s="5" t="s">
        <v>484</v>
      </c>
      <c r="D220" s="5" t="s">
        <v>412</v>
      </c>
      <c r="E220" s="5" t="s">
        <v>115</v>
      </c>
      <c r="F220" s="5">
        <v>1</v>
      </c>
      <c r="G220" s="5">
        <v>1</v>
      </c>
      <c r="H220" s="11">
        <f t="shared" si="22"/>
        <v>33700.800000000003</v>
      </c>
      <c r="I220" s="12">
        <v>28320</v>
      </c>
      <c r="J220" s="11">
        <f t="shared" ref="J220:J232" si="24">I220*19%</f>
        <v>5380.8</v>
      </c>
      <c r="K220" s="11"/>
      <c r="L220" s="11"/>
      <c r="M220" s="12">
        <f t="shared" si="23"/>
        <v>33700.800000000003</v>
      </c>
    </row>
    <row r="221" spans="1:13">
      <c r="A221" s="40"/>
      <c r="B221" s="5" t="s">
        <v>485</v>
      </c>
      <c r="C221" s="25" t="s">
        <v>486</v>
      </c>
      <c r="D221" s="5" t="s">
        <v>40</v>
      </c>
      <c r="E221" s="5" t="s">
        <v>115</v>
      </c>
      <c r="F221" s="5">
        <v>1</v>
      </c>
      <c r="G221" s="5">
        <v>1</v>
      </c>
      <c r="H221" s="11">
        <f t="shared" si="22"/>
        <v>719.95</v>
      </c>
      <c r="I221" s="12">
        <v>605</v>
      </c>
      <c r="J221" s="11">
        <f t="shared" si="24"/>
        <v>114.95</v>
      </c>
      <c r="K221" s="11"/>
      <c r="L221" s="11"/>
      <c r="M221" s="12">
        <f t="shared" si="23"/>
        <v>719.95</v>
      </c>
    </row>
    <row r="222" spans="1:13">
      <c r="A222" s="40"/>
      <c r="B222" s="5" t="s">
        <v>487</v>
      </c>
      <c r="C222" s="25" t="s">
        <v>488</v>
      </c>
      <c r="D222" s="5" t="s">
        <v>40</v>
      </c>
      <c r="E222" s="5" t="s">
        <v>115</v>
      </c>
      <c r="F222" s="5">
        <v>1</v>
      </c>
      <c r="G222" s="5">
        <v>1</v>
      </c>
      <c r="H222" s="11">
        <f t="shared" si="22"/>
        <v>364.14</v>
      </c>
      <c r="I222" s="12">
        <v>306</v>
      </c>
      <c r="J222" s="11">
        <f t="shared" si="24"/>
        <v>58.14</v>
      </c>
      <c r="K222" s="11"/>
      <c r="L222" s="11"/>
      <c r="M222" s="12">
        <f t="shared" si="23"/>
        <v>364.14</v>
      </c>
    </row>
    <row r="223" spans="1:13">
      <c r="A223" s="40"/>
      <c r="B223" s="5" t="s">
        <v>489</v>
      </c>
      <c r="C223" s="25" t="s">
        <v>490</v>
      </c>
      <c r="D223" s="5" t="s">
        <v>40</v>
      </c>
      <c r="E223" s="5" t="s">
        <v>115</v>
      </c>
      <c r="F223" s="5">
        <v>1</v>
      </c>
      <c r="G223" s="5">
        <v>1</v>
      </c>
      <c r="H223" s="11">
        <f t="shared" si="22"/>
        <v>489.56599999999997</v>
      </c>
      <c r="I223" s="12">
        <v>411.4</v>
      </c>
      <c r="J223" s="11">
        <f t="shared" si="24"/>
        <v>78.165999999999997</v>
      </c>
      <c r="K223" s="11"/>
      <c r="L223" s="11"/>
      <c r="M223" s="12">
        <f t="shared" si="23"/>
        <v>489.56599999999997</v>
      </c>
    </row>
    <row r="224" spans="1:13">
      <c r="A224" s="40"/>
      <c r="B224" s="5" t="s">
        <v>491</v>
      </c>
      <c r="C224" s="5" t="s">
        <v>492</v>
      </c>
      <c r="D224" s="5" t="s">
        <v>493</v>
      </c>
      <c r="E224" s="5" t="s">
        <v>115</v>
      </c>
      <c r="F224" s="5">
        <v>1</v>
      </c>
      <c r="G224" s="5"/>
      <c r="H224" s="11" t="e">
        <f t="shared" si="22"/>
        <v>#DIV/0!</v>
      </c>
      <c r="I224" s="12">
        <v>118.58</v>
      </c>
      <c r="J224" s="11">
        <f t="shared" si="24"/>
        <v>22.530200000000001</v>
      </c>
      <c r="K224" s="11"/>
      <c r="L224" s="11"/>
      <c r="M224" s="12">
        <f t="shared" si="23"/>
        <v>141.11019999999999</v>
      </c>
    </row>
    <row r="225" spans="1:13">
      <c r="A225" s="40"/>
      <c r="B225" s="5" t="s">
        <v>494</v>
      </c>
      <c r="C225" s="5" t="s">
        <v>495</v>
      </c>
      <c r="D225" s="5" t="s">
        <v>96</v>
      </c>
      <c r="E225" s="5" t="s">
        <v>115</v>
      </c>
      <c r="F225" s="5">
        <v>1</v>
      </c>
      <c r="G225" s="5">
        <v>1</v>
      </c>
      <c r="H225" s="11">
        <f t="shared" ref="H225:H243" si="25">+M225/G225</f>
        <v>91.998900000000006</v>
      </c>
      <c r="I225" s="12">
        <v>77.31</v>
      </c>
      <c r="J225" s="11">
        <f t="shared" si="24"/>
        <v>14.6889</v>
      </c>
      <c r="K225" s="11"/>
      <c r="L225" s="11"/>
      <c r="M225" s="12">
        <f t="shared" si="23"/>
        <v>91.998900000000006</v>
      </c>
    </row>
    <row r="226" spans="1:13">
      <c r="A226" s="40"/>
      <c r="B226" s="5" t="s">
        <v>496</v>
      </c>
      <c r="C226" s="5" t="s">
        <v>497</v>
      </c>
      <c r="D226" s="5" t="s">
        <v>40</v>
      </c>
      <c r="E226" s="5" t="s">
        <v>115</v>
      </c>
      <c r="F226" s="5">
        <v>1</v>
      </c>
      <c r="G226" s="5">
        <v>1</v>
      </c>
      <c r="H226" s="11">
        <f t="shared" si="25"/>
        <v>45.6008</v>
      </c>
      <c r="I226" s="12">
        <v>38.32</v>
      </c>
      <c r="J226" s="11">
        <f t="shared" si="24"/>
        <v>7.2808000000000002</v>
      </c>
      <c r="K226" s="11"/>
      <c r="L226" s="11"/>
      <c r="M226" s="12">
        <f t="shared" si="23"/>
        <v>45.6008</v>
      </c>
    </row>
    <row r="227" spans="1:13">
      <c r="A227" s="40"/>
      <c r="B227" s="5" t="s">
        <v>498</v>
      </c>
      <c r="C227" s="5" t="s">
        <v>499</v>
      </c>
      <c r="D227" s="5" t="s">
        <v>500</v>
      </c>
      <c r="E227" s="5" t="s">
        <v>115</v>
      </c>
      <c r="F227" s="5">
        <v>1</v>
      </c>
      <c r="G227" s="5">
        <v>1</v>
      </c>
      <c r="H227" s="11">
        <f t="shared" si="25"/>
        <v>46.053000000000004</v>
      </c>
      <c r="I227" s="12">
        <v>38.700000000000003</v>
      </c>
      <c r="J227" s="11">
        <f t="shared" si="24"/>
        <v>7.3530000000000006</v>
      </c>
      <c r="K227" s="11"/>
      <c r="L227" s="11"/>
      <c r="M227" s="12">
        <f t="shared" si="23"/>
        <v>46.053000000000004</v>
      </c>
    </row>
    <row r="228" spans="1:13">
      <c r="A228" s="40"/>
      <c r="B228" s="5" t="s">
        <v>501</v>
      </c>
      <c r="C228" s="5" t="s">
        <v>502</v>
      </c>
      <c r="D228" s="5" t="s">
        <v>500</v>
      </c>
      <c r="E228" s="5" t="s">
        <v>115</v>
      </c>
      <c r="F228" s="5">
        <v>1</v>
      </c>
      <c r="G228" s="5">
        <v>1</v>
      </c>
      <c r="H228" s="11">
        <f t="shared" si="25"/>
        <v>112.31219999999999</v>
      </c>
      <c r="I228" s="12">
        <v>94.38</v>
      </c>
      <c r="J228" s="11">
        <f t="shared" si="24"/>
        <v>17.932199999999998</v>
      </c>
      <c r="K228" s="11"/>
      <c r="L228" s="11"/>
      <c r="M228" s="12">
        <f t="shared" si="23"/>
        <v>112.31219999999999</v>
      </c>
    </row>
    <row r="229" spans="1:13">
      <c r="A229" s="40"/>
      <c r="B229" s="5" t="s">
        <v>503</v>
      </c>
      <c r="C229" s="20" t="s">
        <v>504</v>
      </c>
      <c r="D229" s="5" t="s">
        <v>505</v>
      </c>
      <c r="E229" s="5" t="s">
        <v>115</v>
      </c>
      <c r="F229" s="5">
        <v>100</v>
      </c>
      <c r="G229" s="5">
        <v>100</v>
      </c>
      <c r="H229" s="11">
        <f t="shared" si="25"/>
        <v>29.229970000000002</v>
      </c>
      <c r="I229" s="12">
        <v>2456.3000000000002</v>
      </c>
      <c r="J229" s="11">
        <f t="shared" si="24"/>
        <v>466.69700000000006</v>
      </c>
      <c r="K229" s="11"/>
      <c r="L229" s="11"/>
      <c r="M229" s="12">
        <f t="shared" si="23"/>
        <v>2922.9970000000003</v>
      </c>
    </row>
    <row r="230" spans="1:13">
      <c r="A230" s="40"/>
      <c r="B230" s="5" t="s">
        <v>506</v>
      </c>
      <c r="C230" s="20" t="s">
        <v>507</v>
      </c>
      <c r="D230" s="5" t="s">
        <v>505</v>
      </c>
      <c r="E230" s="5" t="s">
        <v>115</v>
      </c>
      <c r="F230" s="5">
        <v>6</v>
      </c>
      <c r="G230" s="5">
        <v>6</v>
      </c>
      <c r="H230" s="11">
        <f t="shared" si="25"/>
        <v>3719.7416666666668</v>
      </c>
      <c r="I230" s="12">
        <v>18755</v>
      </c>
      <c r="J230" s="11">
        <f t="shared" si="24"/>
        <v>3563.45</v>
      </c>
      <c r="K230" s="11"/>
      <c r="L230" s="11"/>
      <c r="M230" s="12">
        <f t="shared" si="23"/>
        <v>22318.45</v>
      </c>
    </row>
    <row r="231" spans="1:13">
      <c r="A231" s="40"/>
      <c r="B231" s="5" t="s">
        <v>508</v>
      </c>
      <c r="C231" s="5" t="s">
        <v>509</v>
      </c>
      <c r="D231" s="5" t="s">
        <v>510</v>
      </c>
      <c r="E231" s="5" t="s">
        <v>115</v>
      </c>
      <c r="F231" s="5">
        <v>1</v>
      </c>
      <c r="G231" s="5"/>
      <c r="H231" s="11" t="e">
        <f t="shared" si="25"/>
        <v>#DIV/0!</v>
      </c>
      <c r="I231" s="12">
        <v>6145.5</v>
      </c>
      <c r="J231" s="11">
        <f t="shared" si="24"/>
        <v>1167.645</v>
      </c>
      <c r="K231" s="11"/>
      <c r="L231" s="11"/>
      <c r="M231" s="12">
        <f t="shared" si="23"/>
        <v>7313.1450000000004</v>
      </c>
    </row>
    <row r="232" spans="1:13">
      <c r="A232" s="40"/>
      <c r="B232" s="5" t="s">
        <v>511</v>
      </c>
      <c r="C232" s="5" t="s">
        <v>512</v>
      </c>
      <c r="D232" s="5"/>
      <c r="E232" s="5" t="s">
        <v>115</v>
      </c>
      <c r="F232" s="5">
        <v>1</v>
      </c>
      <c r="G232" s="5">
        <v>1</v>
      </c>
      <c r="H232" s="11">
        <f t="shared" si="25"/>
        <v>24.990000000000002</v>
      </c>
      <c r="I232" s="12">
        <v>21</v>
      </c>
      <c r="J232" s="11">
        <f t="shared" si="24"/>
        <v>3.99</v>
      </c>
      <c r="K232" s="11"/>
      <c r="L232" s="11"/>
      <c r="M232" s="12">
        <f t="shared" si="23"/>
        <v>24.990000000000002</v>
      </c>
    </row>
    <row r="233" spans="1:13">
      <c r="A233" s="40"/>
      <c r="B233" s="5" t="s">
        <v>513</v>
      </c>
      <c r="C233" s="5" t="s">
        <v>514</v>
      </c>
      <c r="D233" s="5" t="s">
        <v>40</v>
      </c>
      <c r="E233" s="5" t="s">
        <v>79</v>
      </c>
      <c r="F233" s="5">
        <v>500</v>
      </c>
      <c r="G233" s="5">
        <v>500</v>
      </c>
      <c r="H233" s="11">
        <f t="shared" si="25"/>
        <v>19.200399999999998</v>
      </c>
      <c r="I233" s="12">
        <v>8348</v>
      </c>
      <c r="J233" s="11">
        <f>I233*5%</f>
        <v>417.40000000000003</v>
      </c>
      <c r="K233" s="11"/>
      <c r="L233" s="11">
        <f>+I233*10%</f>
        <v>834.80000000000007</v>
      </c>
      <c r="M233" s="11">
        <f t="shared" ref="M233:M246" si="26">+J233+I233+K233+L233</f>
        <v>9600.1999999999989</v>
      </c>
    </row>
    <row r="234" spans="1:13">
      <c r="A234" s="40"/>
      <c r="B234" s="5" t="s">
        <v>515</v>
      </c>
      <c r="C234" s="5" t="s">
        <v>516</v>
      </c>
      <c r="D234" s="5" t="s">
        <v>60</v>
      </c>
      <c r="E234" s="5" t="s">
        <v>302</v>
      </c>
      <c r="F234" s="5">
        <v>1</v>
      </c>
      <c r="G234" s="5">
        <v>500</v>
      </c>
      <c r="H234" s="11">
        <f t="shared" si="25"/>
        <v>28.400000000000002</v>
      </c>
      <c r="I234" s="12">
        <f>14200/1.19</f>
        <v>11932.773109243699</v>
      </c>
      <c r="J234" s="11">
        <f>I234*19%</f>
        <v>2267.226890756303</v>
      </c>
      <c r="K234" s="11"/>
      <c r="L234" s="11"/>
      <c r="M234" s="11">
        <f t="shared" si="26"/>
        <v>14200.000000000002</v>
      </c>
    </row>
    <row r="235" spans="1:13">
      <c r="A235" s="40"/>
      <c r="B235" s="5" t="s">
        <v>517</v>
      </c>
      <c r="C235" s="5" t="s">
        <v>518</v>
      </c>
      <c r="D235" s="5" t="s">
        <v>60</v>
      </c>
      <c r="E235" s="5" t="s">
        <v>41</v>
      </c>
      <c r="F235" s="5">
        <v>50</v>
      </c>
      <c r="G235" s="5">
        <v>50000</v>
      </c>
      <c r="H235" s="11">
        <f t="shared" si="25"/>
        <v>2.78</v>
      </c>
      <c r="I235" s="12">
        <f>139000/1.05</f>
        <v>132380.95238095237</v>
      </c>
      <c r="J235" s="11">
        <f>I235*5%</f>
        <v>6619.0476190476184</v>
      </c>
      <c r="K235" s="11"/>
      <c r="L235" s="11"/>
      <c r="M235" s="11">
        <f t="shared" si="26"/>
        <v>139000</v>
      </c>
    </row>
    <row r="236" spans="1:13">
      <c r="A236" s="40"/>
      <c r="B236" s="5" t="s">
        <v>519</v>
      </c>
      <c r="C236" s="5" t="s">
        <v>520</v>
      </c>
      <c r="D236" s="5" t="s">
        <v>60</v>
      </c>
      <c r="E236" s="5" t="s">
        <v>302</v>
      </c>
      <c r="F236" s="5">
        <v>1</v>
      </c>
      <c r="G236" s="5">
        <v>500</v>
      </c>
      <c r="H236" s="11">
        <f t="shared" si="25"/>
        <v>11.4</v>
      </c>
      <c r="I236" s="12">
        <v>5700</v>
      </c>
      <c r="J236" s="11"/>
      <c r="K236" s="11"/>
      <c r="L236" s="11"/>
      <c r="M236" s="11">
        <f t="shared" si="26"/>
        <v>5700</v>
      </c>
    </row>
    <row r="237" spans="1:13" ht="30">
      <c r="A237" s="40"/>
      <c r="B237" s="5" t="s">
        <v>521</v>
      </c>
      <c r="C237" s="25" t="s">
        <v>522</v>
      </c>
      <c r="D237" s="5" t="s">
        <v>60</v>
      </c>
      <c r="E237" s="5" t="s">
        <v>79</v>
      </c>
      <c r="F237" s="5">
        <v>12500</v>
      </c>
      <c r="G237" s="5">
        <v>12500</v>
      </c>
      <c r="H237" s="11">
        <f t="shared" si="25"/>
        <v>5.44</v>
      </c>
      <c r="I237" s="12">
        <v>68000</v>
      </c>
      <c r="J237" s="11"/>
      <c r="K237" s="11"/>
      <c r="L237" s="11"/>
      <c r="M237" s="11">
        <f t="shared" si="26"/>
        <v>68000</v>
      </c>
    </row>
    <row r="238" spans="1:13">
      <c r="A238" s="40"/>
      <c r="B238" s="5" t="s">
        <v>523</v>
      </c>
      <c r="C238" s="5" t="s">
        <v>524</v>
      </c>
      <c r="D238" s="5" t="s">
        <v>60</v>
      </c>
      <c r="E238" s="5"/>
      <c r="F238" s="5"/>
      <c r="G238" s="5"/>
      <c r="H238" s="11" t="e">
        <f t="shared" si="25"/>
        <v>#DIV/0!</v>
      </c>
      <c r="I238" s="12">
        <f>16600/1.19</f>
        <v>13949.579831932773</v>
      </c>
      <c r="J238" s="11">
        <f>I238*19%</f>
        <v>2650.4201680672268</v>
      </c>
      <c r="K238" s="11"/>
      <c r="L238" s="11"/>
      <c r="M238" s="11">
        <f t="shared" si="26"/>
        <v>16600</v>
      </c>
    </row>
    <row r="239" spans="1:13">
      <c r="A239" s="40"/>
      <c r="B239" s="5" t="s">
        <v>525</v>
      </c>
      <c r="C239" s="5" t="s">
        <v>526</v>
      </c>
      <c r="D239" s="5" t="s">
        <v>60</v>
      </c>
      <c r="E239" s="5" t="s">
        <v>41</v>
      </c>
      <c r="F239" s="5">
        <v>15</v>
      </c>
      <c r="G239" s="5">
        <f>F239*1000</f>
        <v>15000</v>
      </c>
      <c r="H239" s="11">
        <f t="shared" si="25"/>
        <v>6.666666666666667</v>
      </c>
      <c r="I239" s="12">
        <f>100000/1.19</f>
        <v>84033.613445378156</v>
      </c>
      <c r="J239" s="11">
        <f>I239*19%</f>
        <v>15966.386554621849</v>
      </c>
      <c r="K239" s="11"/>
      <c r="L239" s="11"/>
      <c r="M239" s="11">
        <f t="shared" si="26"/>
        <v>100000</v>
      </c>
    </row>
    <row r="240" spans="1:13">
      <c r="A240" s="40"/>
      <c r="B240" s="5" t="s">
        <v>527</v>
      </c>
      <c r="C240" s="5" t="s">
        <v>528</v>
      </c>
      <c r="D240" s="5" t="s">
        <v>60</v>
      </c>
      <c r="E240" s="5"/>
      <c r="F240" s="5"/>
      <c r="G240" s="5"/>
      <c r="H240" s="11" t="e">
        <f t="shared" si="25"/>
        <v>#DIV/0!</v>
      </c>
      <c r="I240" s="12">
        <f>7000/1.19</f>
        <v>5882.3529411764712</v>
      </c>
      <c r="J240" s="11">
        <f>I240*19%</f>
        <v>1117.6470588235295</v>
      </c>
      <c r="K240" s="11"/>
      <c r="L240" s="11"/>
      <c r="M240" s="11">
        <f t="shared" si="26"/>
        <v>7000.0000000000009</v>
      </c>
    </row>
    <row r="241" spans="1:13">
      <c r="A241" s="40"/>
      <c r="B241" s="5" t="s">
        <v>529</v>
      </c>
      <c r="C241" s="5" t="s">
        <v>530</v>
      </c>
      <c r="D241" s="5" t="s">
        <v>60</v>
      </c>
      <c r="E241" s="5" t="s">
        <v>41</v>
      </c>
      <c r="F241" s="5">
        <v>1</v>
      </c>
      <c r="G241" s="5">
        <v>5000</v>
      </c>
      <c r="H241" s="11">
        <f t="shared" si="25"/>
        <v>2.34</v>
      </c>
      <c r="I241" s="12">
        <f>11700/1.19</f>
        <v>9831.9327731092435</v>
      </c>
      <c r="J241" s="11">
        <f>I241*19%</f>
        <v>1868.0672268907563</v>
      </c>
      <c r="K241" s="11"/>
      <c r="L241" s="11"/>
      <c r="M241" s="11">
        <f t="shared" si="26"/>
        <v>11700</v>
      </c>
    </row>
    <row r="242" spans="1:13">
      <c r="A242" s="40"/>
      <c r="B242" s="5" t="s">
        <v>531</v>
      </c>
      <c r="C242" s="5" t="s">
        <v>532</v>
      </c>
      <c r="D242" s="5" t="s">
        <v>60</v>
      </c>
      <c r="E242" s="5" t="s">
        <v>41</v>
      </c>
      <c r="F242" s="5">
        <v>1</v>
      </c>
      <c r="G242" s="5">
        <v>1000</v>
      </c>
      <c r="H242" s="11">
        <f t="shared" si="25"/>
        <v>13</v>
      </c>
      <c r="I242" s="12">
        <f>13000/1.19</f>
        <v>10924.36974789916</v>
      </c>
      <c r="J242" s="11">
        <f>I242*19%</f>
        <v>2075.6302521008406</v>
      </c>
      <c r="K242" s="11"/>
      <c r="L242" s="11"/>
      <c r="M242" s="11">
        <f t="shared" si="26"/>
        <v>13000</v>
      </c>
    </row>
    <row r="243" spans="1:13">
      <c r="A243" s="40"/>
      <c r="B243" s="5" t="s">
        <v>533</v>
      </c>
      <c r="C243" s="5" t="s">
        <v>534</v>
      </c>
      <c r="D243" s="5" t="s">
        <v>60</v>
      </c>
      <c r="E243" s="5"/>
      <c r="F243" s="5"/>
      <c r="G243" s="5"/>
      <c r="H243" s="11" t="e">
        <f t="shared" si="25"/>
        <v>#DIV/0!</v>
      </c>
      <c r="I243" s="12">
        <f>55500</f>
        <v>55500</v>
      </c>
      <c r="J243" s="11"/>
      <c r="K243" s="11"/>
      <c r="L243" s="11"/>
      <c r="M243" s="11">
        <f t="shared" si="26"/>
        <v>55500</v>
      </c>
    </row>
    <row r="244" spans="1:13">
      <c r="A244" s="40"/>
      <c r="B244" s="5" t="s">
        <v>535</v>
      </c>
      <c r="C244" s="5" t="s">
        <v>536</v>
      </c>
      <c r="D244" s="5" t="s">
        <v>60</v>
      </c>
      <c r="E244" s="5"/>
      <c r="F244" s="5"/>
      <c r="G244" s="5"/>
      <c r="H244" s="11"/>
      <c r="I244" s="12">
        <f>8500/1.19</f>
        <v>7142.8571428571431</v>
      </c>
      <c r="J244" s="11">
        <f>I244*19%</f>
        <v>1357.1428571428571</v>
      </c>
      <c r="K244" s="11"/>
      <c r="L244" s="11"/>
      <c r="M244" s="11">
        <f t="shared" si="26"/>
        <v>8500</v>
      </c>
    </row>
    <row r="245" spans="1:13">
      <c r="A245" s="40"/>
      <c r="B245" s="5" t="s">
        <v>535</v>
      </c>
      <c r="C245" s="5" t="s">
        <v>537</v>
      </c>
      <c r="D245" s="5" t="s">
        <v>60</v>
      </c>
      <c r="E245" s="5"/>
      <c r="F245" s="5"/>
      <c r="G245" s="5"/>
      <c r="H245" s="11"/>
      <c r="I245" s="12">
        <f>8500/1.19</f>
        <v>7142.8571428571431</v>
      </c>
      <c r="J245" s="11">
        <f>I245*19%</f>
        <v>1357.1428571428571</v>
      </c>
      <c r="K245" s="11"/>
      <c r="L245" s="11"/>
      <c r="M245" s="11">
        <f t="shared" si="26"/>
        <v>8500</v>
      </c>
    </row>
    <row r="246" spans="1:13">
      <c r="A246" s="40"/>
      <c r="B246" s="5" t="s">
        <v>535</v>
      </c>
      <c r="C246" s="5" t="s">
        <v>538</v>
      </c>
      <c r="D246" s="5" t="s">
        <v>60</v>
      </c>
      <c r="E246" s="5"/>
      <c r="F246" s="5"/>
      <c r="G246" s="5"/>
      <c r="H246" s="11"/>
      <c r="I246" s="12">
        <f>8500/1.19</f>
        <v>7142.8571428571431</v>
      </c>
      <c r="J246" s="11">
        <f>I246*19%</f>
        <v>1357.1428571428571</v>
      </c>
      <c r="K246" s="11"/>
      <c r="L246" s="11"/>
      <c r="M246" s="11">
        <f t="shared" si="26"/>
        <v>8500</v>
      </c>
    </row>
    <row r="247" spans="1:13">
      <c r="A247" s="40"/>
      <c r="B247" s="5" t="s">
        <v>535</v>
      </c>
      <c r="C247" s="5" t="s">
        <v>539</v>
      </c>
      <c r="D247" s="5" t="s">
        <v>60</v>
      </c>
      <c r="E247" s="5"/>
      <c r="F247" s="5"/>
      <c r="G247" s="5"/>
      <c r="H247" s="11"/>
      <c r="I247" s="12">
        <f>8500/1.19</f>
        <v>7142.8571428571431</v>
      </c>
      <c r="J247" s="11">
        <f>I247*19%</f>
        <v>1357.1428571428571</v>
      </c>
      <c r="K247" s="11"/>
      <c r="L247" s="11"/>
      <c r="M247" s="11">
        <f t="shared" ref="M247:M254" si="27">+J247+I247+K247+L247</f>
        <v>8500</v>
      </c>
    </row>
    <row r="248" spans="1:13">
      <c r="A248" s="40"/>
      <c r="B248" s="5" t="s">
        <v>540</v>
      </c>
      <c r="C248" s="5" t="s">
        <v>541</v>
      </c>
      <c r="D248" s="5" t="s">
        <v>60</v>
      </c>
      <c r="E248" s="5" t="s">
        <v>79</v>
      </c>
      <c r="F248" s="5">
        <v>400</v>
      </c>
      <c r="G248" s="5">
        <v>400</v>
      </c>
      <c r="H248" s="11">
        <f>+M248/G248</f>
        <v>29.75</v>
      </c>
      <c r="I248" s="12">
        <v>10000</v>
      </c>
      <c r="J248" s="11">
        <f>+I248*19%</f>
        <v>1900</v>
      </c>
      <c r="K248" s="11"/>
      <c r="L248" s="11"/>
      <c r="M248" s="11">
        <f t="shared" si="27"/>
        <v>11900</v>
      </c>
    </row>
    <row r="249" spans="1:13">
      <c r="A249" s="40"/>
      <c r="B249" s="5" t="s">
        <v>542</v>
      </c>
      <c r="C249" s="5" t="s">
        <v>543</v>
      </c>
      <c r="D249" s="5" t="s">
        <v>60</v>
      </c>
      <c r="E249" s="5" t="s">
        <v>41</v>
      </c>
      <c r="F249" s="5">
        <v>1</v>
      </c>
      <c r="G249" s="5">
        <v>1000</v>
      </c>
      <c r="H249" s="11">
        <f>+M249/G249</f>
        <v>13.5</v>
      </c>
      <c r="I249" s="12">
        <v>13500</v>
      </c>
      <c r="J249" s="11"/>
      <c r="K249" s="11"/>
      <c r="L249" s="11"/>
      <c r="M249" s="11">
        <f t="shared" si="27"/>
        <v>13500</v>
      </c>
    </row>
    <row r="250" spans="1:13">
      <c r="A250" s="40"/>
      <c r="B250" s="5" t="s">
        <v>544</v>
      </c>
      <c r="C250" s="5" t="s">
        <v>545</v>
      </c>
      <c r="D250" s="5" t="s">
        <v>60</v>
      </c>
      <c r="E250" s="5" t="s">
        <v>41</v>
      </c>
      <c r="F250" s="5">
        <v>1</v>
      </c>
      <c r="G250" s="5">
        <v>1000</v>
      </c>
      <c r="H250" s="11">
        <f>+M250/G250</f>
        <v>8.5</v>
      </c>
      <c r="I250" s="12">
        <f>34000/4</f>
        <v>8500</v>
      </c>
      <c r="J250" s="11"/>
      <c r="K250" s="11"/>
      <c r="L250" s="11"/>
      <c r="M250" s="11">
        <f t="shared" si="27"/>
        <v>8500</v>
      </c>
    </row>
    <row r="251" spans="1:13">
      <c r="A251" s="40"/>
      <c r="B251" s="6" t="s">
        <v>546</v>
      </c>
      <c r="C251" s="26" t="s">
        <v>547</v>
      </c>
      <c r="D251" s="5" t="s">
        <v>40</v>
      </c>
      <c r="E251" s="5" t="s">
        <v>115</v>
      </c>
      <c r="F251" s="5">
        <v>1</v>
      </c>
      <c r="G251" s="5">
        <v>91.846999999999994</v>
      </c>
      <c r="H251" s="11">
        <v>91.846999999999994</v>
      </c>
      <c r="I251" s="12"/>
      <c r="J251" s="11"/>
      <c r="K251" s="11"/>
      <c r="L251" s="11"/>
      <c r="M251" s="11">
        <f t="shared" si="27"/>
        <v>0</v>
      </c>
    </row>
    <row r="252" spans="1:13">
      <c r="A252" s="40"/>
      <c r="B252" s="5" t="s">
        <v>548</v>
      </c>
      <c r="C252" s="5" t="s">
        <v>549</v>
      </c>
      <c r="D252" s="5" t="s">
        <v>60</v>
      </c>
      <c r="E252" s="5" t="s">
        <v>41</v>
      </c>
      <c r="F252" s="5">
        <v>1</v>
      </c>
      <c r="G252" s="5">
        <v>1000</v>
      </c>
      <c r="H252" s="11">
        <f t="shared" ref="H252:H262" si="28">+M252/G252</f>
        <v>4.166666666666667</v>
      </c>
      <c r="I252" s="12">
        <f>75000/18</f>
        <v>4166.666666666667</v>
      </c>
      <c r="J252" s="11"/>
      <c r="K252" s="11"/>
      <c r="L252" s="11"/>
      <c r="M252" s="11">
        <f t="shared" si="27"/>
        <v>4166.666666666667</v>
      </c>
    </row>
    <row r="253" spans="1:13">
      <c r="A253" s="40"/>
      <c r="B253" s="5" t="s">
        <v>550</v>
      </c>
      <c r="C253" s="5" t="s">
        <v>551</v>
      </c>
      <c r="D253" s="5" t="s">
        <v>40</v>
      </c>
      <c r="E253" s="5" t="s">
        <v>115</v>
      </c>
      <c r="F253" s="5">
        <v>10</v>
      </c>
      <c r="G253" s="5">
        <v>10</v>
      </c>
      <c r="H253" s="11">
        <f>+M253/G253</f>
        <v>380</v>
      </c>
      <c r="I253" s="12">
        <v>3800</v>
      </c>
      <c r="J253" s="11"/>
      <c r="K253" s="11"/>
      <c r="L253" s="11"/>
      <c r="M253" s="11">
        <f t="shared" si="27"/>
        <v>3800</v>
      </c>
    </row>
    <row r="254" spans="1:13">
      <c r="A254" s="40"/>
      <c r="B254" s="5" t="s">
        <v>552</v>
      </c>
      <c r="C254" s="5" t="s">
        <v>553</v>
      </c>
      <c r="D254" s="5" t="s">
        <v>60</v>
      </c>
      <c r="E254" s="5" t="s">
        <v>41</v>
      </c>
      <c r="F254" s="5">
        <v>1</v>
      </c>
      <c r="G254" s="5">
        <v>1000</v>
      </c>
      <c r="H254" s="11">
        <f t="shared" si="28"/>
        <v>20</v>
      </c>
      <c r="I254" s="12">
        <v>20000</v>
      </c>
      <c r="J254" s="11"/>
      <c r="K254" s="11"/>
      <c r="L254" s="11"/>
      <c r="M254" s="11">
        <f t="shared" si="27"/>
        <v>20000</v>
      </c>
    </row>
    <row r="255" spans="1:13">
      <c r="A255" s="40"/>
      <c r="B255" s="5" t="s">
        <v>554</v>
      </c>
      <c r="C255" s="20" t="s">
        <v>555</v>
      </c>
      <c r="D255" s="5" t="s">
        <v>60</v>
      </c>
      <c r="E255" s="5" t="s">
        <v>41</v>
      </c>
      <c r="F255" s="5">
        <v>5</v>
      </c>
      <c r="G255" s="5">
        <v>5000</v>
      </c>
      <c r="H255" s="11">
        <f t="shared" si="28"/>
        <v>11.1</v>
      </c>
      <c r="I255" s="12">
        <f>55500/1.19</f>
        <v>46638.655462184877</v>
      </c>
      <c r="J255" s="11">
        <f>+I255*19%</f>
        <v>8861.3445378151264</v>
      </c>
      <c r="K255" s="11"/>
      <c r="L255" s="11"/>
      <c r="M255" s="12">
        <f t="shared" ref="M255:M262" si="29">+I255+J255</f>
        <v>55500</v>
      </c>
    </row>
    <row r="256" spans="1:13">
      <c r="A256" s="43"/>
      <c r="B256" s="20" t="s">
        <v>556</v>
      </c>
      <c r="C256" s="27" t="s">
        <v>557</v>
      </c>
      <c r="D256" s="5" t="s">
        <v>60</v>
      </c>
      <c r="E256" s="5" t="s">
        <v>79</v>
      </c>
      <c r="F256" s="5">
        <v>500</v>
      </c>
      <c r="G256" s="5">
        <v>500</v>
      </c>
      <c r="H256" s="11">
        <f t="shared" si="28"/>
        <v>89.606999999999999</v>
      </c>
      <c r="I256" s="12">
        <v>37650</v>
      </c>
      <c r="J256" s="11">
        <f>I256*19%</f>
        <v>7153.5</v>
      </c>
      <c r="K256" s="11"/>
      <c r="L256" s="11"/>
      <c r="M256" s="12">
        <f t="shared" si="29"/>
        <v>44803.5</v>
      </c>
    </row>
    <row r="257" spans="1:13">
      <c r="A257" s="43"/>
      <c r="B257" s="20" t="s">
        <v>558</v>
      </c>
      <c r="C257" s="27" t="s">
        <v>559</v>
      </c>
      <c r="D257" s="5" t="s">
        <v>60</v>
      </c>
      <c r="E257" s="5" t="s">
        <v>79</v>
      </c>
      <c r="F257" s="5">
        <v>250</v>
      </c>
      <c r="G257" s="5">
        <v>250</v>
      </c>
      <c r="H257" s="11">
        <f t="shared" si="28"/>
        <v>5.1912000000000003</v>
      </c>
      <c r="I257" s="12">
        <v>1236</v>
      </c>
      <c r="J257" s="11">
        <f>I257*5%</f>
        <v>61.800000000000004</v>
      </c>
      <c r="K257" s="11"/>
      <c r="L257" s="11"/>
      <c r="M257" s="12">
        <f t="shared" si="29"/>
        <v>1297.8</v>
      </c>
    </row>
    <row r="258" spans="1:13">
      <c r="A258" s="40"/>
      <c r="B258" s="5" t="s">
        <v>383</v>
      </c>
      <c r="C258" s="5" t="s">
        <v>560</v>
      </c>
      <c r="D258" s="5" t="s">
        <v>60</v>
      </c>
      <c r="E258" s="5" t="s">
        <v>115</v>
      </c>
      <c r="F258" s="5">
        <v>22</v>
      </c>
      <c r="G258" s="5">
        <v>22</v>
      </c>
      <c r="H258" s="11">
        <f t="shared" si="28"/>
        <v>312.21272727272731</v>
      </c>
      <c r="I258" s="12">
        <v>5772</v>
      </c>
      <c r="J258" s="11">
        <f>I258*19%</f>
        <v>1096.68</v>
      </c>
      <c r="K258" s="11"/>
      <c r="L258" s="11"/>
      <c r="M258" s="12">
        <f t="shared" si="29"/>
        <v>6868.68</v>
      </c>
    </row>
    <row r="259" spans="1:13">
      <c r="A259" s="40"/>
      <c r="B259" s="5" t="s">
        <v>561</v>
      </c>
      <c r="C259" s="5" t="s">
        <v>562</v>
      </c>
      <c r="D259" s="5" t="s">
        <v>60</v>
      </c>
      <c r="E259" s="5" t="s">
        <v>79</v>
      </c>
      <c r="F259" s="5">
        <v>500</v>
      </c>
      <c r="G259" s="5">
        <v>500</v>
      </c>
      <c r="H259" s="11">
        <f t="shared" si="28"/>
        <v>3.52</v>
      </c>
      <c r="I259" s="12">
        <v>1760</v>
      </c>
      <c r="J259" s="11"/>
      <c r="K259" s="11"/>
      <c r="L259" s="11"/>
      <c r="M259" s="12">
        <f t="shared" si="29"/>
        <v>1760</v>
      </c>
    </row>
    <row r="260" spans="1:13">
      <c r="A260" s="40"/>
      <c r="B260" s="28" t="s">
        <v>563</v>
      </c>
      <c r="C260" s="5" t="s">
        <v>564</v>
      </c>
      <c r="D260" s="5" t="s">
        <v>60</v>
      </c>
      <c r="E260" s="5" t="s">
        <v>79</v>
      </c>
      <c r="F260" s="5">
        <v>500</v>
      </c>
      <c r="G260" s="5">
        <v>500</v>
      </c>
      <c r="H260" s="11">
        <f t="shared" si="28"/>
        <v>72</v>
      </c>
      <c r="I260" s="12">
        <f>36000/1.19</f>
        <v>30252.100840336137</v>
      </c>
      <c r="J260" s="11">
        <f>+I260*19%</f>
        <v>5747.8991596638662</v>
      </c>
      <c r="K260" s="11"/>
      <c r="L260" s="11"/>
      <c r="M260" s="12">
        <f t="shared" si="29"/>
        <v>36000</v>
      </c>
    </row>
    <row r="261" spans="1:13">
      <c r="A261" s="44"/>
      <c r="B261" s="5" t="s">
        <v>565</v>
      </c>
      <c r="C261" s="26" t="s">
        <v>566</v>
      </c>
      <c r="D261" s="5" t="s">
        <v>60</v>
      </c>
      <c r="E261" s="5" t="s">
        <v>41</v>
      </c>
      <c r="F261" s="5">
        <v>1</v>
      </c>
      <c r="G261" s="5">
        <v>1000</v>
      </c>
      <c r="H261" s="11">
        <f t="shared" si="28"/>
        <v>15.867459999999999</v>
      </c>
      <c r="I261" s="12">
        <v>13334</v>
      </c>
      <c r="J261" s="11">
        <f>+I261*19%</f>
        <v>2533.46</v>
      </c>
      <c r="K261" s="11"/>
      <c r="L261" s="11"/>
      <c r="M261" s="12">
        <f t="shared" si="29"/>
        <v>15867.46</v>
      </c>
    </row>
    <row r="262" spans="1:13">
      <c r="A262" s="44"/>
      <c r="B262" s="5" t="s">
        <v>379</v>
      </c>
      <c r="C262" s="27" t="s">
        <v>567</v>
      </c>
      <c r="D262" s="5" t="s">
        <v>60</v>
      </c>
      <c r="E262" s="5" t="s">
        <v>41</v>
      </c>
      <c r="F262" s="5">
        <v>15</v>
      </c>
      <c r="G262" s="5">
        <v>15000</v>
      </c>
      <c r="H262" s="11">
        <f t="shared" si="28"/>
        <v>0.71886666666666665</v>
      </c>
      <c r="I262" s="12">
        <v>10783</v>
      </c>
      <c r="J262" s="11"/>
      <c r="K262" s="11"/>
      <c r="L262" s="11"/>
      <c r="M262" s="12">
        <f t="shared" si="29"/>
        <v>10783</v>
      </c>
    </row>
    <row r="263" spans="1:13">
      <c r="A263" s="44"/>
      <c r="B263" s="5" t="s">
        <v>568</v>
      </c>
      <c r="C263" s="26" t="s">
        <v>569</v>
      </c>
      <c r="D263" s="5" t="s">
        <v>60</v>
      </c>
      <c r="E263" s="5" t="s">
        <v>79</v>
      </c>
      <c r="F263" s="5">
        <v>500</v>
      </c>
      <c r="G263" s="5">
        <v>500</v>
      </c>
      <c r="H263" s="11">
        <f t="shared" ref="H263:H285" si="30">+M263/G263</f>
        <v>19.599990200000001</v>
      </c>
      <c r="I263" s="12">
        <v>8235.2900000000009</v>
      </c>
      <c r="J263" s="11">
        <f>+I263*19%</f>
        <v>1564.7051000000001</v>
      </c>
      <c r="K263" s="11"/>
      <c r="L263" s="11"/>
      <c r="M263" s="12">
        <f t="shared" ref="M263:M286" si="31">+I263+J263</f>
        <v>9799.9951000000001</v>
      </c>
    </row>
    <row r="264" spans="1:13">
      <c r="A264" s="40"/>
      <c r="B264" s="5" t="s">
        <v>570</v>
      </c>
      <c r="C264" s="5" t="s">
        <v>571</v>
      </c>
      <c r="D264" s="5" t="s">
        <v>60</v>
      </c>
      <c r="E264" s="5" t="s">
        <v>79</v>
      </c>
      <c r="F264" s="5">
        <v>200</v>
      </c>
      <c r="G264" s="5">
        <v>200</v>
      </c>
      <c r="H264" s="11">
        <f t="shared" si="30"/>
        <v>31.070900000000002</v>
      </c>
      <c r="I264" s="12">
        <v>5222</v>
      </c>
      <c r="J264" s="11">
        <f>+I264*19%</f>
        <v>992.18000000000006</v>
      </c>
      <c r="K264" s="11"/>
      <c r="L264" s="11"/>
      <c r="M264" s="12">
        <f t="shared" si="31"/>
        <v>6214.18</v>
      </c>
    </row>
    <row r="265" spans="1:13">
      <c r="A265" s="40"/>
      <c r="B265" s="5" t="s">
        <v>572</v>
      </c>
      <c r="C265" s="5" t="s">
        <v>573</v>
      </c>
      <c r="D265" s="5" t="s">
        <v>60</v>
      </c>
      <c r="E265" s="5" t="s">
        <v>41</v>
      </c>
      <c r="F265" s="5">
        <v>1</v>
      </c>
      <c r="G265" s="5">
        <v>1000</v>
      </c>
      <c r="H265" s="11">
        <f t="shared" si="30"/>
        <v>3</v>
      </c>
      <c r="I265" s="12">
        <v>3000</v>
      </c>
      <c r="J265" s="11"/>
      <c r="K265" s="11"/>
      <c r="L265" s="11"/>
      <c r="M265" s="12">
        <f t="shared" si="31"/>
        <v>3000</v>
      </c>
    </row>
    <row r="266" spans="1:13">
      <c r="A266" s="40"/>
      <c r="B266" s="5" t="s">
        <v>574</v>
      </c>
      <c r="C266" s="5" t="s">
        <v>575</v>
      </c>
      <c r="D266" s="5" t="s">
        <v>60</v>
      </c>
      <c r="E266" s="5" t="s">
        <v>41</v>
      </c>
      <c r="F266" s="5">
        <v>1</v>
      </c>
      <c r="G266" s="5">
        <v>1000</v>
      </c>
      <c r="H266" s="11">
        <f t="shared" si="30"/>
        <v>10</v>
      </c>
      <c r="I266" s="12">
        <v>10000</v>
      </c>
      <c r="J266" s="11"/>
      <c r="K266" s="11"/>
      <c r="L266" s="11"/>
      <c r="M266" s="12">
        <f t="shared" si="31"/>
        <v>10000</v>
      </c>
    </row>
    <row r="267" spans="1:13">
      <c r="A267" s="40"/>
      <c r="B267" s="5" t="s">
        <v>221</v>
      </c>
      <c r="C267" s="5" t="s">
        <v>223</v>
      </c>
      <c r="D267" s="5" t="s">
        <v>60</v>
      </c>
      <c r="E267" s="5" t="s">
        <v>41</v>
      </c>
      <c r="F267" s="5">
        <v>1</v>
      </c>
      <c r="G267" s="5">
        <v>1000</v>
      </c>
      <c r="H267" s="11">
        <f t="shared" si="30"/>
        <v>10</v>
      </c>
      <c r="I267" s="12">
        <v>10000</v>
      </c>
      <c r="J267" s="11"/>
      <c r="K267" s="11"/>
      <c r="L267" s="11"/>
      <c r="M267" s="12">
        <f t="shared" si="31"/>
        <v>10000</v>
      </c>
    </row>
    <row r="268" spans="1:13">
      <c r="A268" s="40"/>
      <c r="B268" s="5" t="s">
        <v>576</v>
      </c>
      <c r="C268" s="5" t="s">
        <v>577</v>
      </c>
      <c r="D268" s="5" t="s">
        <v>60</v>
      </c>
      <c r="E268" s="5" t="s">
        <v>41</v>
      </c>
      <c r="F268" s="5">
        <v>1</v>
      </c>
      <c r="G268" s="5">
        <v>1000</v>
      </c>
      <c r="H268" s="11">
        <f t="shared" si="30"/>
        <v>3</v>
      </c>
      <c r="I268" s="12">
        <v>3000</v>
      </c>
      <c r="J268" s="11"/>
      <c r="K268" s="11"/>
      <c r="L268" s="11"/>
      <c r="M268" s="12">
        <f t="shared" si="31"/>
        <v>3000</v>
      </c>
    </row>
    <row r="269" spans="1:13">
      <c r="A269" s="40"/>
      <c r="B269" s="5" t="s">
        <v>221</v>
      </c>
      <c r="C269" s="5" t="s">
        <v>578</v>
      </c>
      <c r="D269" s="5" t="s">
        <v>60</v>
      </c>
      <c r="E269" s="5" t="s">
        <v>41</v>
      </c>
      <c r="F269" s="5">
        <v>1</v>
      </c>
      <c r="G269" s="5">
        <v>1000</v>
      </c>
      <c r="H269" s="11">
        <f t="shared" si="30"/>
        <v>3</v>
      </c>
      <c r="I269" s="12">
        <v>3000</v>
      </c>
      <c r="J269" s="11"/>
      <c r="K269" s="11"/>
      <c r="L269" s="11"/>
      <c r="M269" s="12">
        <f t="shared" si="31"/>
        <v>3000</v>
      </c>
    </row>
    <row r="270" spans="1:13">
      <c r="A270" s="40"/>
      <c r="B270" s="5" t="s">
        <v>579</v>
      </c>
      <c r="C270" s="5" t="s">
        <v>580</v>
      </c>
      <c r="D270" s="5" t="s">
        <v>60</v>
      </c>
      <c r="E270" s="5" t="s">
        <v>41</v>
      </c>
      <c r="F270" s="5">
        <v>1</v>
      </c>
      <c r="G270" s="5">
        <v>1000</v>
      </c>
      <c r="H270" s="11">
        <f t="shared" si="30"/>
        <v>8</v>
      </c>
      <c r="I270" s="12">
        <v>8000</v>
      </c>
      <c r="J270" s="11"/>
      <c r="K270" s="11"/>
      <c r="L270" s="11"/>
      <c r="M270" s="12">
        <f t="shared" si="31"/>
        <v>8000</v>
      </c>
    </row>
    <row r="271" spans="1:13">
      <c r="A271" s="40"/>
      <c r="B271" s="5" t="s">
        <v>581</v>
      </c>
      <c r="C271" s="5" t="s">
        <v>582</v>
      </c>
      <c r="D271" s="5" t="s">
        <v>60</v>
      </c>
      <c r="E271" s="5" t="s">
        <v>41</v>
      </c>
      <c r="F271" s="5">
        <v>1</v>
      </c>
      <c r="G271" s="5">
        <v>1000</v>
      </c>
      <c r="H271" s="11">
        <f t="shared" si="30"/>
        <v>16.5</v>
      </c>
      <c r="I271" s="12">
        <v>16500</v>
      </c>
      <c r="J271" s="11"/>
      <c r="K271" s="11"/>
      <c r="L271" s="11"/>
      <c r="M271" s="12">
        <f t="shared" si="31"/>
        <v>16500</v>
      </c>
    </row>
    <row r="272" spans="1:13">
      <c r="A272" s="40"/>
      <c r="B272" s="5" t="s">
        <v>583</v>
      </c>
      <c r="C272" s="5" t="s">
        <v>543</v>
      </c>
      <c r="D272" s="5" t="s">
        <v>60</v>
      </c>
      <c r="E272" s="5" t="s">
        <v>41</v>
      </c>
      <c r="F272" s="5">
        <v>1</v>
      </c>
      <c r="G272" s="5">
        <v>1000</v>
      </c>
      <c r="H272" s="11">
        <f t="shared" si="30"/>
        <v>8.5</v>
      </c>
      <c r="I272" s="12">
        <f>34000/4</f>
        <v>8500</v>
      </c>
      <c r="J272" s="11"/>
      <c r="K272" s="11"/>
      <c r="L272" s="11"/>
      <c r="M272" s="12">
        <f t="shared" si="31"/>
        <v>8500</v>
      </c>
    </row>
    <row r="273" spans="1:13">
      <c r="A273" s="40"/>
      <c r="B273" s="5" t="s">
        <v>584</v>
      </c>
      <c r="C273" s="5" t="s">
        <v>585</v>
      </c>
      <c r="D273" s="5" t="s">
        <v>60</v>
      </c>
      <c r="E273" s="5" t="s">
        <v>41</v>
      </c>
      <c r="F273" s="5">
        <v>1</v>
      </c>
      <c r="G273" s="5">
        <v>1000</v>
      </c>
      <c r="H273" s="11">
        <f t="shared" si="30"/>
        <v>4</v>
      </c>
      <c r="I273" s="12">
        <v>4000</v>
      </c>
      <c r="J273" s="11"/>
      <c r="K273" s="11"/>
      <c r="L273" s="11"/>
      <c r="M273" s="12">
        <f t="shared" si="31"/>
        <v>4000</v>
      </c>
    </row>
    <row r="274" spans="1:13">
      <c r="A274" s="40"/>
      <c r="B274" s="5" t="s">
        <v>459</v>
      </c>
      <c r="C274" s="5" t="s">
        <v>586</v>
      </c>
      <c r="D274" s="5" t="s">
        <v>60</v>
      </c>
      <c r="E274" s="5" t="s">
        <v>41</v>
      </c>
      <c r="F274" s="5">
        <v>1</v>
      </c>
      <c r="G274" s="5">
        <v>1000</v>
      </c>
      <c r="H274" s="11">
        <f t="shared" si="30"/>
        <v>3</v>
      </c>
      <c r="I274" s="12">
        <f>60000/20</f>
        <v>3000</v>
      </c>
      <c r="J274" s="11"/>
      <c r="K274" s="11"/>
      <c r="L274" s="11"/>
      <c r="M274" s="12">
        <f t="shared" si="31"/>
        <v>3000</v>
      </c>
    </row>
    <row r="275" spans="1:13">
      <c r="A275" s="40"/>
      <c r="B275" s="5" t="s">
        <v>587</v>
      </c>
      <c r="C275" s="5" t="s">
        <v>588</v>
      </c>
      <c r="D275" s="5" t="s">
        <v>60</v>
      </c>
      <c r="E275" s="5" t="s">
        <v>41</v>
      </c>
      <c r="F275" s="5">
        <v>1</v>
      </c>
      <c r="G275" s="5">
        <v>1000</v>
      </c>
      <c r="H275" s="11">
        <f t="shared" si="30"/>
        <v>4</v>
      </c>
      <c r="I275" s="12">
        <v>4000</v>
      </c>
      <c r="J275" s="11"/>
      <c r="K275" s="11"/>
      <c r="L275" s="11"/>
      <c r="M275" s="12">
        <f t="shared" si="31"/>
        <v>4000</v>
      </c>
    </row>
    <row r="276" spans="1:13">
      <c r="A276" s="40"/>
      <c r="B276" s="5" t="s">
        <v>589</v>
      </c>
      <c r="C276" s="5" t="s">
        <v>590</v>
      </c>
      <c r="D276" s="5" t="s">
        <v>60</v>
      </c>
      <c r="E276" s="5" t="s">
        <v>41</v>
      </c>
      <c r="F276" s="5">
        <v>1</v>
      </c>
      <c r="G276" s="5">
        <v>1000</v>
      </c>
      <c r="H276" s="11">
        <f t="shared" si="30"/>
        <v>6</v>
      </c>
      <c r="I276" s="12">
        <v>6000</v>
      </c>
      <c r="J276" s="11"/>
      <c r="K276" s="11"/>
      <c r="L276" s="11"/>
      <c r="M276" s="12">
        <f t="shared" si="31"/>
        <v>6000</v>
      </c>
    </row>
    <row r="277" spans="1:13">
      <c r="A277" s="40"/>
      <c r="B277" s="5" t="s">
        <v>591</v>
      </c>
      <c r="C277" s="5" t="s">
        <v>592</v>
      </c>
      <c r="D277" s="5" t="s">
        <v>60</v>
      </c>
      <c r="E277" s="5" t="s">
        <v>41</v>
      </c>
      <c r="F277" s="5">
        <v>1</v>
      </c>
      <c r="G277" s="5">
        <v>1000</v>
      </c>
      <c r="H277" s="11">
        <f t="shared" si="30"/>
        <v>7</v>
      </c>
      <c r="I277" s="12">
        <v>7000</v>
      </c>
      <c r="J277" s="11"/>
      <c r="K277" s="11"/>
      <c r="L277" s="11"/>
      <c r="M277" s="12">
        <f t="shared" si="31"/>
        <v>7000</v>
      </c>
    </row>
    <row r="278" spans="1:13">
      <c r="A278" s="40"/>
      <c r="B278" s="5" t="s">
        <v>593</v>
      </c>
      <c r="C278" s="5" t="s">
        <v>594</v>
      </c>
      <c r="D278" s="5" t="s">
        <v>60</v>
      </c>
      <c r="E278" s="5" t="s">
        <v>79</v>
      </c>
      <c r="F278" s="5">
        <v>500</v>
      </c>
      <c r="G278" s="5">
        <v>500</v>
      </c>
      <c r="H278" s="11">
        <f>+M278/G278</f>
        <v>24</v>
      </c>
      <c r="I278" s="12">
        <v>12000</v>
      </c>
      <c r="J278" s="11"/>
      <c r="K278" s="11"/>
      <c r="L278" s="11"/>
      <c r="M278" s="12">
        <f t="shared" si="31"/>
        <v>12000</v>
      </c>
    </row>
    <row r="279" spans="1:13">
      <c r="A279" s="40"/>
      <c r="B279" s="5" t="s">
        <v>595</v>
      </c>
      <c r="C279" s="5" t="s">
        <v>596</v>
      </c>
      <c r="D279" s="5" t="s">
        <v>96</v>
      </c>
      <c r="E279" s="5" t="s">
        <v>79</v>
      </c>
      <c r="F279" s="5">
        <v>500</v>
      </c>
      <c r="G279" s="5">
        <v>500</v>
      </c>
      <c r="H279" s="11">
        <f t="shared" si="30"/>
        <v>94.29</v>
      </c>
      <c r="I279" s="12">
        <v>44900</v>
      </c>
      <c r="J279" s="11">
        <f>I279*5%</f>
        <v>2245</v>
      </c>
      <c r="K279" s="11"/>
      <c r="L279" s="11"/>
      <c r="M279" s="12">
        <f t="shared" si="31"/>
        <v>47145</v>
      </c>
    </row>
    <row r="280" spans="1:13">
      <c r="A280" s="40"/>
      <c r="B280" s="5" t="s">
        <v>597</v>
      </c>
      <c r="C280" s="5" t="s">
        <v>598</v>
      </c>
      <c r="D280" s="5" t="s">
        <v>60</v>
      </c>
      <c r="E280" s="5" t="s">
        <v>41</v>
      </c>
      <c r="F280" s="5">
        <v>1</v>
      </c>
      <c r="G280" s="5">
        <v>1000</v>
      </c>
      <c r="H280" s="11">
        <f t="shared" si="30"/>
        <v>24.99</v>
      </c>
      <c r="I280" s="12">
        <v>21000</v>
      </c>
      <c r="J280" s="11">
        <f>+I280*19%</f>
        <v>3990</v>
      </c>
      <c r="K280" s="11"/>
      <c r="L280" s="11"/>
      <c r="M280" s="12">
        <f t="shared" si="31"/>
        <v>24990</v>
      </c>
    </row>
    <row r="281" spans="1:13">
      <c r="A281" s="40"/>
      <c r="B281" s="5" t="s">
        <v>599</v>
      </c>
      <c r="C281" s="20" t="s">
        <v>600</v>
      </c>
      <c r="D281" s="5" t="s">
        <v>60</v>
      </c>
      <c r="E281" s="5" t="s">
        <v>41</v>
      </c>
      <c r="F281" s="5">
        <v>1</v>
      </c>
      <c r="G281" s="5">
        <v>1000</v>
      </c>
      <c r="H281" s="11">
        <f t="shared" si="30"/>
        <v>24.99</v>
      </c>
      <c r="I281" s="12">
        <v>21000</v>
      </c>
      <c r="J281" s="11">
        <f>+I281*19%</f>
        <v>3990</v>
      </c>
      <c r="K281" s="11"/>
      <c r="L281" s="11"/>
      <c r="M281" s="12">
        <f t="shared" si="31"/>
        <v>24990</v>
      </c>
    </row>
    <row r="282" spans="1:13">
      <c r="A282" s="40"/>
      <c r="B282" s="5" t="s">
        <v>601</v>
      </c>
      <c r="C282" s="20" t="s">
        <v>602</v>
      </c>
      <c r="D282" s="5" t="s">
        <v>60</v>
      </c>
      <c r="E282" s="5" t="s">
        <v>41</v>
      </c>
      <c r="F282" s="5">
        <v>1</v>
      </c>
      <c r="G282" s="5">
        <v>1000</v>
      </c>
      <c r="H282" s="11">
        <f t="shared" si="30"/>
        <v>24.99</v>
      </c>
      <c r="I282" s="12">
        <v>21000</v>
      </c>
      <c r="J282" s="11">
        <f>+I282*19%</f>
        <v>3990</v>
      </c>
      <c r="K282" s="11"/>
      <c r="L282" s="11"/>
      <c r="M282" s="12">
        <f t="shared" si="31"/>
        <v>24990</v>
      </c>
    </row>
    <row r="283" spans="1:13">
      <c r="A283" s="40"/>
      <c r="B283" s="5" t="s">
        <v>603</v>
      </c>
      <c r="C283" s="20" t="s">
        <v>604</v>
      </c>
      <c r="D283" s="5" t="s">
        <v>60</v>
      </c>
      <c r="E283" s="5" t="s">
        <v>41</v>
      </c>
      <c r="F283" s="5">
        <v>1</v>
      </c>
      <c r="G283" s="5">
        <v>1000</v>
      </c>
      <c r="H283" s="11">
        <f t="shared" si="30"/>
        <v>26.565000000000001</v>
      </c>
      <c r="I283" s="12">
        <v>25300</v>
      </c>
      <c r="J283" s="11">
        <f>+I283*5%</f>
        <v>1265</v>
      </c>
      <c r="K283" s="11"/>
      <c r="L283" s="11"/>
      <c r="M283" s="12">
        <f t="shared" si="31"/>
        <v>26565</v>
      </c>
    </row>
    <row r="284" spans="1:13">
      <c r="A284" s="40"/>
      <c r="B284" s="5" t="s">
        <v>605</v>
      </c>
      <c r="C284" s="20" t="s">
        <v>606</v>
      </c>
      <c r="D284" s="5" t="s">
        <v>60</v>
      </c>
      <c r="E284" s="5" t="s">
        <v>41</v>
      </c>
      <c r="F284" s="5">
        <v>1</v>
      </c>
      <c r="G284" s="5">
        <v>1000</v>
      </c>
      <c r="H284" s="11">
        <f t="shared" si="30"/>
        <v>14.28</v>
      </c>
      <c r="I284" s="12">
        <v>12000</v>
      </c>
      <c r="J284" s="11">
        <f>+I284*19%</f>
        <v>2280</v>
      </c>
      <c r="K284" s="11"/>
      <c r="L284" s="11"/>
      <c r="M284" s="12">
        <f t="shared" si="31"/>
        <v>14280</v>
      </c>
    </row>
    <row r="285" spans="1:13">
      <c r="A285" s="40"/>
      <c r="B285" s="5" t="s">
        <v>607</v>
      </c>
      <c r="C285" s="20" t="s">
        <v>608</v>
      </c>
      <c r="D285" s="5" t="s">
        <v>60</v>
      </c>
      <c r="E285" s="5" t="s">
        <v>41</v>
      </c>
      <c r="F285" s="5">
        <v>1</v>
      </c>
      <c r="G285" s="5">
        <v>1000</v>
      </c>
      <c r="H285" s="11">
        <f t="shared" si="30"/>
        <v>4.4029999999999996</v>
      </c>
      <c r="I285" s="12">
        <v>3700</v>
      </c>
      <c r="J285" s="11">
        <f>+I285*19%</f>
        <v>703</v>
      </c>
      <c r="K285" s="11"/>
      <c r="L285" s="11"/>
      <c r="M285" s="12">
        <f t="shared" si="31"/>
        <v>4403</v>
      </c>
    </row>
    <row r="286" spans="1:13">
      <c r="A286" s="40"/>
      <c r="B286" s="5" t="s">
        <v>609</v>
      </c>
      <c r="C286" s="20" t="s">
        <v>610</v>
      </c>
      <c r="D286" s="5" t="s">
        <v>60</v>
      </c>
      <c r="E286" s="5" t="s">
        <v>115</v>
      </c>
      <c r="F286" s="5">
        <v>1</v>
      </c>
      <c r="G286" s="5"/>
      <c r="H286" s="11"/>
      <c r="I286" s="12">
        <v>2000</v>
      </c>
      <c r="J286" s="11">
        <f>+I286*19%</f>
        <v>380</v>
      </c>
      <c r="K286" s="11"/>
      <c r="L286" s="11"/>
      <c r="M286" s="12">
        <f t="shared" si="31"/>
        <v>2380</v>
      </c>
    </row>
    <row r="287" spans="1:13">
      <c r="A287" s="40"/>
      <c r="B287" s="5" t="s">
        <v>611</v>
      </c>
      <c r="C287" s="28" t="s">
        <v>612</v>
      </c>
      <c r="D287" s="5" t="s">
        <v>60</v>
      </c>
      <c r="E287" s="5" t="s">
        <v>79</v>
      </c>
      <c r="F287" s="5">
        <v>500</v>
      </c>
      <c r="G287" s="5">
        <v>500</v>
      </c>
      <c r="H287" s="11">
        <f>+M287/G287</f>
        <v>6.5000039999999997</v>
      </c>
      <c r="I287" s="12">
        <v>3095.24</v>
      </c>
      <c r="J287" s="11">
        <f t="shared" ref="J287:J292" si="32">I287*5%</f>
        <v>154.762</v>
      </c>
      <c r="K287" s="11"/>
      <c r="L287" s="11"/>
      <c r="M287" s="12">
        <f t="shared" ref="M287:M304" si="33">+I287+J287+K287+L287</f>
        <v>3250.002</v>
      </c>
    </row>
    <row r="288" spans="1:13">
      <c r="A288" s="40"/>
      <c r="B288" s="6" t="s">
        <v>613</v>
      </c>
      <c r="C288" s="20" t="s">
        <v>614</v>
      </c>
      <c r="D288" s="27" t="s">
        <v>412</v>
      </c>
      <c r="E288" s="5" t="s">
        <v>115</v>
      </c>
      <c r="F288" s="5">
        <v>1</v>
      </c>
      <c r="G288" s="5"/>
      <c r="H288" s="11"/>
      <c r="I288" s="12">
        <v>2480.5</v>
      </c>
      <c r="J288" s="11">
        <f t="shared" si="32"/>
        <v>124.02500000000001</v>
      </c>
      <c r="K288" s="11"/>
      <c r="L288" s="11"/>
      <c r="M288" s="12">
        <f t="shared" si="33"/>
        <v>2604.5250000000001</v>
      </c>
    </row>
    <row r="289" spans="1:13">
      <c r="A289" s="40"/>
      <c r="B289" s="5" t="s">
        <v>615</v>
      </c>
      <c r="C289" s="24" t="s">
        <v>616</v>
      </c>
      <c r="D289" s="5" t="s">
        <v>60</v>
      </c>
      <c r="E289" s="5" t="s">
        <v>79</v>
      </c>
      <c r="F289" s="5">
        <v>2500</v>
      </c>
      <c r="G289" s="5">
        <v>2500</v>
      </c>
      <c r="H289" s="11">
        <f>+M289/G289</f>
        <v>29.206800000000001</v>
      </c>
      <c r="I289" s="12">
        <v>69540</v>
      </c>
      <c r="J289" s="11">
        <f t="shared" si="32"/>
        <v>3477</v>
      </c>
      <c r="K289" s="11"/>
      <c r="L289" s="11"/>
      <c r="M289" s="12">
        <f t="shared" si="33"/>
        <v>73017</v>
      </c>
    </row>
    <row r="290" spans="1:13">
      <c r="A290" s="40"/>
      <c r="B290" s="5" t="s">
        <v>617</v>
      </c>
      <c r="C290" s="20" t="s">
        <v>618</v>
      </c>
      <c r="D290" s="5" t="s">
        <v>493</v>
      </c>
      <c r="E290" s="5" t="s">
        <v>115</v>
      </c>
      <c r="F290" s="5">
        <v>1</v>
      </c>
      <c r="G290" s="5">
        <v>1</v>
      </c>
      <c r="H290" s="11">
        <f>+M290/G290</f>
        <v>96.778500000000008</v>
      </c>
      <c r="I290" s="12">
        <v>92.17</v>
      </c>
      <c r="J290" s="11">
        <f t="shared" si="32"/>
        <v>4.6085000000000003</v>
      </c>
      <c r="K290" s="11"/>
      <c r="L290" s="11"/>
      <c r="M290" s="23">
        <f t="shared" si="33"/>
        <v>96.778500000000008</v>
      </c>
    </row>
    <row r="291" spans="1:13">
      <c r="A291" s="40"/>
      <c r="B291" s="5" t="s">
        <v>619</v>
      </c>
      <c r="C291" s="20" t="s">
        <v>620</v>
      </c>
      <c r="D291" s="5" t="s">
        <v>493</v>
      </c>
      <c r="E291" s="5" t="s">
        <v>115</v>
      </c>
      <c r="F291" s="5">
        <v>1</v>
      </c>
      <c r="G291" s="5">
        <v>1</v>
      </c>
      <c r="H291" s="11">
        <f>+M291/G291</f>
        <v>161.952</v>
      </c>
      <c r="I291" s="12">
        <v>154.24</v>
      </c>
      <c r="J291" s="11">
        <f t="shared" si="32"/>
        <v>7.7120000000000006</v>
      </c>
      <c r="K291" s="11"/>
      <c r="L291" s="11"/>
      <c r="M291" s="12">
        <f t="shared" si="33"/>
        <v>161.952</v>
      </c>
    </row>
    <row r="292" spans="1:13">
      <c r="A292" s="40"/>
      <c r="B292" s="6" t="s">
        <v>621</v>
      </c>
      <c r="C292" s="30" t="s">
        <v>622</v>
      </c>
      <c r="D292" s="5" t="s">
        <v>412</v>
      </c>
      <c r="E292" s="5" t="s">
        <v>115</v>
      </c>
      <c r="F292" s="5">
        <v>1</v>
      </c>
      <c r="G292" s="5"/>
      <c r="H292" s="11"/>
      <c r="I292" s="12">
        <v>28320</v>
      </c>
      <c r="J292" s="11">
        <f t="shared" si="32"/>
        <v>1416</v>
      </c>
      <c r="K292" s="11"/>
      <c r="L292" s="11"/>
      <c r="M292" s="12">
        <f t="shared" si="33"/>
        <v>29736</v>
      </c>
    </row>
    <row r="293" spans="1:13">
      <c r="A293" s="40"/>
      <c r="B293" s="5" t="s">
        <v>623</v>
      </c>
      <c r="C293" s="5" t="s">
        <v>624</v>
      </c>
      <c r="D293" s="5" t="s">
        <v>60</v>
      </c>
      <c r="E293" s="5" t="s">
        <v>41</v>
      </c>
      <c r="F293" s="5">
        <v>1</v>
      </c>
      <c r="G293" s="5">
        <v>1000</v>
      </c>
      <c r="H293" s="11">
        <f t="shared" ref="H293:H298" si="34">+M293/G293</f>
        <v>34</v>
      </c>
      <c r="I293" s="12">
        <v>34000</v>
      </c>
      <c r="J293" s="11"/>
      <c r="K293" s="11"/>
      <c r="L293" s="11"/>
      <c r="M293" s="12">
        <f t="shared" si="33"/>
        <v>34000</v>
      </c>
    </row>
    <row r="294" spans="1:13">
      <c r="A294" s="40"/>
      <c r="B294" s="5" t="s">
        <v>625</v>
      </c>
      <c r="C294" s="5" t="s">
        <v>626</v>
      </c>
      <c r="D294" s="5" t="s">
        <v>60</v>
      </c>
      <c r="E294" s="5" t="s">
        <v>41</v>
      </c>
      <c r="F294" s="5">
        <v>1</v>
      </c>
      <c r="G294" s="5">
        <v>1000</v>
      </c>
      <c r="H294" s="11">
        <f t="shared" si="34"/>
        <v>23</v>
      </c>
      <c r="I294" s="12">
        <v>23000</v>
      </c>
      <c r="J294" s="11"/>
      <c r="K294" s="11"/>
      <c r="L294" s="11"/>
      <c r="M294" s="12">
        <f t="shared" si="33"/>
        <v>23000</v>
      </c>
    </row>
    <row r="295" spans="1:13">
      <c r="A295" s="40"/>
      <c r="B295" s="5" t="s">
        <v>627</v>
      </c>
      <c r="C295" s="5" t="s">
        <v>628</v>
      </c>
      <c r="D295" s="5" t="s">
        <v>60</v>
      </c>
      <c r="E295" s="5" t="s">
        <v>41</v>
      </c>
      <c r="F295" s="5">
        <v>1</v>
      </c>
      <c r="G295" s="5">
        <v>1000</v>
      </c>
      <c r="H295" s="11">
        <f t="shared" si="34"/>
        <v>15</v>
      </c>
      <c r="I295" s="12">
        <v>15000</v>
      </c>
      <c r="J295" s="11"/>
      <c r="K295" s="11"/>
      <c r="L295" s="11"/>
      <c r="M295" s="12">
        <f t="shared" si="33"/>
        <v>15000</v>
      </c>
    </row>
    <row r="296" spans="1:13">
      <c r="A296" s="40"/>
      <c r="B296" s="5" t="s">
        <v>629</v>
      </c>
      <c r="C296" s="5" t="s">
        <v>630</v>
      </c>
      <c r="D296" s="5" t="s">
        <v>60</v>
      </c>
      <c r="E296" s="5" t="s">
        <v>41</v>
      </c>
      <c r="F296" s="5">
        <v>1</v>
      </c>
      <c r="G296" s="5">
        <v>1000</v>
      </c>
      <c r="H296" s="11">
        <f t="shared" si="34"/>
        <v>28.6</v>
      </c>
      <c r="I296" s="12">
        <v>28600</v>
      </c>
      <c r="J296" s="11"/>
      <c r="K296" s="11"/>
      <c r="L296" s="11"/>
      <c r="M296" s="12">
        <f t="shared" si="33"/>
        <v>28600</v>
      </c>
    </row>
    <row r="297" spans="1:13">
      <c r="A297" s="40"/>
      <c r="B297" s="5" t="s">
        <v>631</v>
      </c>
      <c r="C297" s="5" t="s">
        <v>632</v>
      </c>
      <c r="D297" s="5" t="s">
        <v>60</v>
      </c>
      <c r="E297" s="5" t="s">
        <v>41</v>
      </c>
      <c r="F297" s="5">
        <v>1</v>
      </c>
      <c r="G297" s="5">
        <v>1000</v>
      </c>
      <c r="H297" s="11">
        <f t="shared" si="34"/>
        <v>21</v>
      </c>
      <c r="I297" s="12">
        <v>21000</v>
      </c>
      <c r="J297" s="11"/>
      <c r="K297" s="11"/>
      <c r="L297" s="11"/>
      <c r="M297" s="12">
        <f t="shared" si="33"/>
        <v>21000</v>
      </c>
    </row>
    <row r="298" spans="1:13">
      <c r="A298" s="40"/>
      <c r="B298" s="5" t="s">
        <v>633</v>
      </c>
      <c r="C298" s="20" t="s">
        <v>634</v>
      </c>
      <c r="D298" s="5" t="s">
        <v>96</v>
      </c>
      <c r="E298" s="5" t="s">
        <v>79</v>
      </c>
      <c r="F298" s="5">
        <v>500</v>
      </c>
      <c r="G298" s="5">
        <v>500</v>
      </c>
      <c r="H298" s="11">
        <f t="shared" si="34"/>
        <v>44.22</v>
      </c>
      <c r="I298" s="12">
        <v>16500</v>
      </c>
      <c r="J298" s="11">
        <f t="shared" ref="J298:J304" si="35">+I298*19%</f>
        <v>3135</v>
      </c>
      <c r="K298" s="11"/>
      <c r="L298" s="11">
        <f>+I298*15%</f>
        <v>2475</v>
      </c>
      <c r="M298" s="12">
        <f t="shared" si="33"/>
        <v>22110</v>
      </c>
    </row>
    <row r="299" spans="1:13">
      <c r="A299" s="40"/>
      <c r="B299" s="5" t="s">
        <v>635</v>
      </c>
      <c r="C299" s="20" t="s">
        <v>636</v>
      </c>
      <c r="D299" s="5" t="s">
        <v>96</v>
      </c>
      <c r="E299" s="5" t="s">
        <v>115</v>
      </c>
      <c r="F299" s="5"/>
      <c r="G299" s="5"/>
      <c r="H299" s="11"/>
      <c r="I299" s="12">
        <v>24202</v>
      </c>
      <c r="J299" s="11">
        <f t="shared" si="35"/>
        <v>4598.38</v>
      </c>
      <c r="K299" s="11"/>
      <c r="L299" s="11">
        <f>+L1*I299</f>
        <v>3630.2999999999997</v>
      </c>
      <c r="M299" s="12">
        <f t="shared" si="33"/>
        <v>32430.68</v>
      </c>
    </row>
    <row r="300" spans="1:13">
      <c r="A300" s="40"/>
      <c r="B300" s="5" t="s">
        <v>637</v>
      </c>
      <c r="C300" s="5" t="s">
        <v>638</v>
      </c>
      <c r="D300" s="5" t="s">
        <v>96</v>
      </c>
      <c r="E300" s="5" t="s">
        <v>115</v>
      </c>
      <c r="F300" s="5">
        <v>1</v>
      </c>
      <c r="G300" s="5">
        <v>150</v>
      </c>
      <c r="H300" s="11"/>
      <c r="I300" s="12">
        <v>3553</v>
      </c>
      <c r="J300" s="11">
        <f t="shared" si="35"/>
        <v>675.07</v>
      </c>
      <c r="K300" s="11"/>
      <c r="L300" s="11"/>
      <c r="M300" s="12">
        <f t="shared" si="33"/>
        <v>4228.07</v>
      </c>
    </row>
    <row r="301" spans="1:13">
      <c r="A301" s="40"/>
      <c r="B301" s="6" t="s">
        <v>639</v>
      </c>
      <c r="C301" s="20" t="s">
        <v>640</v>
      </c>
      <c r="D301" s="5" t="s">
        <v>96</v>
      </c>
      <c r="E301" s="5" t="s">
        <v>115</v>
      </c>
      <c r="F301" s="5">
        <v>1</v>
      </c>
      <c r="G301" s="5">
        <v>150</v>
      </c>
      <c r="H301" s="11"/>
      <c r="I301" s="12">
        <v>3553</v>
      </c>
      <c r="J301" s="11">
        <f t="shared" si="35"/>
        <v>675.07</v>
      </c>
      <c r="K301" s="11"/>
      <c r="L301" s="11"/>
      <c r="M301" s="12">
        <f t="shared" si="33"/>
        <v>4228.07</v>
      </c>
    </row>
    <row r="302" spans="1:13">
      <c r="A302" s="40"/>
      <c r="B302" s="5" t="s">
        <v>641</v>
      </c>
      <c r="C302" s="20" t="s">
        <v>642</v>
      </c>
      <c r="D302" s="5" t="s">
        <v>60</v>
      </c>
      <c r="E302" s="5" t="s">
        <v>204</v>
      </c>
      <c r="F302" s="5">
        <v>500</v>
      </c>
      <c r="G302" s="5">
        <v>500</v>
      </c>
      <c r="H302" s="11">
        <f>+M302/G302</f>
        <v>30.109380000000002</v>
      </c>
      <c r="I302" s="12">
        <v>12651</v>
      </c>
      <c r="J302" s="11">
        <f t="shared" si="35"/>
        <v>2403.69</v>
      </c>
      <c r="K302" s="11"/>
      <c r="L302" s="11"/>
      <c r="M302" s="12">
        <f t="shared" si="33"/>
        <v>15054.69</v>
      </c>
    </row>
    <row r="303" spans="1:13">
      <c r="A303" s="40"/>
      <c r="B303" s="5" t="s">
        <v>643</v>
      </c>
      <c r="C303" s="20" t="s">
        <v>644</v>
      </c>
      <c r="D303" s="5" t="s">
        <v>60</v>
      </c>
      <c r="E303" s="5" t="s">
        <v>41</v>
      </c>
      <c r="F303" s="5">
        <v>1</v>
      </c>
      <c r="G303" s="5">
        <v>1000</v>
      </c>
      <c r="H303" s="11">
        <f>+M303/G303</f>
        <v>12.896030000000001</v>
      </c>
      <c r="I303" s="12">
        <v>10837</v>
      </c>
      <c r="J303" s="11">
        <f t="shared" si="35"/>
        <v>2059.0300000000002</v>
      </c>
      <c r="K303" s="11"/>
      <c r="L303" s="11"/>
      <c r="M303" s="12">
        <f t="shared" si="33"/>
        <v>12896.03</v>
      </c>
    </row>
    <row r="304" spans="1:13">
      <c r="A304" s="40"/>
      <c r="B304" s="5" t="s">
        <v>645</v>
      </c>
      <c r="C304" s="26" t="s">
        <v>646</v>
      </c>
      <c r="D304" s="5" t="s">
        <v>60</v>
      </c>
      <c r="E304" s="5" t="s">
        <v>204</v>
      </c>
      <c r="F304" s="5">
        <v>3800</v>
      </c>
      <c r="G304" s="5">
        <v>3800</v>
      </c>
      <c r="H304" s="11">
        <f>+M304/G304</f>
        <v>10.16353947368421</v>
      </c>
      <c r="I304" s="12">
        <v>32455</v>
      </c>
      <c r="J304" s="11">
        <f t="shared" si="35"/>
        <v>6166.45</v>
      </c>
      <c r="K304" s="11"/>
      <c r="L304" s="11"/>
      <c r="M304" s="12">
        <f t="shared" si="33"/>
        <v>38621.449999999997</v>
      </c>
    </row>
    <row r="305" spans="1:13">
      <c r="A305" s="40"/>
      <c r="B305" s="5" t="s">
        <v>647</v>
      </c>
      <c r="C305" s="5" t="s">
        <v>648</v>
      </c>
      <c r="D305" s="5" t="s">
        <v>60</v>
      </c>
      <c r="E305" s="5" t="s">
        <v>302</v>
      </c>
      <c r="F305" s="5">
        <v>1</v>
      </c>
      <c r="G305" s="5">
        <v>500</v>
      </c>
      <c r="H305" s="11">
        <f t="shared" ref="H305:H316" si="36">+M305/G305</f>
        <v>20</v>
      </c>
      <c r="I305" s="12">
        <v>10000</v>
      </c>
      <c r="J305" s="11"/>
      <c r="K305" s="11"/>
      <c r="L305" s="11"/>
      <c r="M305" s="12">
        <f t="shared" ref="M305:M316" si="37">+I305+J305+K305+L305</f>
        <v>10000</v>
      </c>
    </row>
    <row r="306" spans="1:13">
      <c r="A306" s="40"/>
      <c r="B306" s="5" t="s">
        <v>649</v>
      </c>
      <c r="C306" s="5" t="s">
        <v>650</v>
      </c>
      <c r="D306" s="5" t="s">
        <v>60</v>
      </c>
      <c r="E306" s="5" t="s">
        <v>302</v>
      </c>
      <c r="F306" s="5">
        <v>1</v>
      </c>
      <c r="G306" s="5">
        <v>500</v>
      </c>
      <c r="H306" s="11">
        <f t="shared" si="36"/>
        <v>22</v>
      </c>
      <c r="I306" s="12">
        <v>11000</v>
      </c>
      <c r="J306" s="11"/>
      <c r="K306" s="11"/>
      <c r="L306" s="11"/>
      <c r="M306" s="12">
        <f t="shared" si="37"/>
        <v>11000</v>
      </c>
    </row>
    <row r="307" spans="1:13">
      <c r="A307" s="40"/>
      <c r="B307" s="5" t="s">
        <v>651</v>
      </c>
      <c r="C307" s="5" t="s">
        <v>652</v>
      </c>
      <c r="D307" s="5" t="s">
        <v>60</v>
      </c>
      <c r="E307" s="5" t="s">
        <v>302</v>
      </c>
      <c r="F307" s="5">
        <v>1</v>
      </c>
      <c r="G307" s="5">
        <v>500</v>
      </c>
      <c r="H307" s="11">
        <f t="shared" si="36"/>
        <v>20</v>
      </c>
      <c r="I307" s="12">
        <v>10000</v>
      </c>
      <c r="J307" s="11"/>
      <c r="K307" s="11"/>
      <c r="L307" s="11"/>
      <c r="M307" s="12">
        <f t="shared" si="37"/>
        <v>10000</v>
      </c>
    </row>
    <row r="308" spans="1:13">
      <c r="A308" s="40"/>
      <c r="B308" s="5" t="s">
        <v>653</v>
      </c>
      <c r="C308" s="5" t="s">
        <v>654</v>
      </c>
      <c r="D308" s="5" t="s">
        <v>60</v>
      </c>
      <c r="E308" s="5" t="s">
        <v>302</v>
      </c>
      <c r="F308" s="5">
        <v>1</v>
      </c>
      <c r="G308" s="5">
        <v>500</v>
      </c>
      <c r="H308" s="11">
        <f t="shared" si="36"/>
        <v>24</v>
      </c>
      <c r="I308" s="12">
        <v>12000</v>
      </c>
      <c r="J308" s="11"/>
      <c r="K308" s="11"/>
      <c r="L308" s="11"/>
      <c r="M308" s="12">
        <f t="shared" si="37"/>
        <v>12000</v>
      </c>
    </row>
    <row r="309" spans="1:13">
      <c r="A309" s="40"/>
      <c r="B309" s="5" t="s">
        <v>655</v>
      </c>
      <c r="C309" s="5" t="s">
        <v>656</v>
      </c>
      <c r="D309" s="5" t="s">
        <v>60</v>
      </c>
      <c r="E309" s="5" t="s">
        <v>302</v>
      </c>
      <c r="F309" s="5">
        <v>1</v>
      </c>
      <c r="G309" s="5">
        <v>500</v>
      </c>
      <c r="H309" s="11">
        <f t="shared" si="36"/>
        <v>12</v>
      </c>
      <c r="I309" s="12">
        <v>6000</v>
      </c>
      <c r="J309" s="11"/>
      <c r="K309" s="11"/>
      <c r="L309" s="11"/>
      <c r="M309" s="12">
        <f t="shared" si="37"/>
        <v>6000</v>
      </c>
    </row>
    <row r="310" spans="1:13">
      <c r="A310" s="40"/>
      <c r="B310" s="5" t="s">
        <v>657</v>
      </c>
      <c r="C310" s="5" t="s">
        <v>658</v>
      </c>
      <c r="D310" s="5" t="s">
        <v>60</v>
      </c>
      <c r="E310" s="5" t="s">
        <v>302</v>
      </c>
      <c r="F310" s="5">
        <v>1</v>
      </c>
      <c r="G310" s="5">
        <v>500</v>
      </c>
      <c r="H310" s="11">
        <f t="shared" si="36"/>
        <v>20</v>
      </c>
      <c r="I310" s="12">
        <v>10000</v>
      </c>
      <c r="J310" s="11"/>
      <c r="K310" s="11"/>
      <c r="L310" s="11"/>
      <c r="M310" s="12">
        <f t="shared" si="37"/>
        <v>10000</v>
      </c>
    </row>
    <row r="311" spans="1:13">
      <c r="A311" s="40"/>
      <c r="B311" s="5" t="s">
        <v>659</v>
      </c>
      <c r="C311" s="5" t="s">
        <v>660</v>
      </c>
      <c r="D311" s="5" t="s">
        <v>60</v>
      </c>
      <c r="E311" s="5" t="s">
        <v>79</v>
      </c>
      <c r="F311" s="5">
        <v>770</v>
      </c>
      <c r="G311" s="5">
        <v>750</v>
      </c>
      <c r="H311" s="11">
        <f t="shared" si="36"/>
        <v>22</v>
      </c>
      <c r="I311" s="12">
        <v>16500</v>
      </c>
      <c r="J311" s="11"/>
      <c r="K311" s="11"/>
      <c r="L311" s="11"/>
      <c r="M311" s="12">
        <f t="shared" si="37"/>
        <v>16500</v>
      </c>
    </row>
    <row r="312" spans="1:13">
      <c r="A312" s="40"/>
      <c r="B312" s="5" t="s">
        <v>661</v>
      </c>
      <c r="C312" s="5" t="s">
        <v>662</v>
      </c>
      <c r="D312" s="5" t="s">
        <v>60</v>
      </c>
      <c r="E312" s="5" t="s">
        <v>302</v>
      </c>
      <c r="F312" s="5">
        <v>1</v>
      </c>
      <c r="G312" s="5">
        <v>500</v>
      </c>
      <c r="H312" s="11">
        <f t="shared" si="36"/>
        <v>32</v>
      </c>
      <c r="I312" s="12">
        <v>16000</v>
      </c>
      <c r="J312" s="11"/>
      <c r="K312" s="11"/>
      <c r="L312" s="11"/>
      <c r="M312" s="12">
        <f t="shared" si="37"/>
        <v>16000</v>
      </c>
    </row>
    <row r="313" spans="1:13">
      <c r="A313" s="40"/>
      <c r="B313" s="5" t="s">
        <v>663</v>
      </c>
      <c r="C313" s="5" t="s">
        <v>664</v>
      </c>
      <c r="D313" s="5" t="s">
        <v>60</v>
      </c>
      <c r="E313" s="5" t="s">
        <v>41</v>
      </c>
      <c r="F313" s="5">
        <v>1</v>
      </c>
      <c r="G313" s="5">
        <v>1000</v>
      </c>
      <c r="H313" s="11">
        <f t="shared" si="36"/>
        <v>4.5999999999999996</v>
      </c>
      <c r="I313" s="12">
        <v>4600</v>
      </c>
      <c r="J313" s="11"/>
      <c r="K313" s="11"/>
      <c r="L313" s="11"/>
      <c r="M313" s="12">
        <f t="shared" si="37"/>
        <v>4600</v>
      </c>
    </row>
    <row r="314" spans="1:13">
      <c r="A314" s="40"/>
      <c r="B314" s="5" t="s">
        <v>665</v>
      </c>
      <c r="C314" s="5" t="s">
        <v>666</v>
      </c>
      <c r="D314" s="5" t="s">
        <v>60</v>
      </c>
      <c r="E314" s="5" t="s">
        <v>302</v>
      </c>
      <c r="F314" s="5">
        <v>1</v>
      </c>
      <c r="G314" s="5">
        <v>500</v>
      </c>
      <c r="H314" s="11">
        <f t="shared" si="36"/>
        <v>17</v>
      </c>
      <c r="I314" s="12">
        <v>8500</v>
      </c>
      <c r="J314" s="11"/>
      <c r="K314" s="11"/>
      <c r="L314" s="11"/>
      <c r="M314" s="12">
        <f t="shared" si="37"/>
        <v>8500</v>
      </c>
    </row>
    <row r="315" spans="1:13">
      <c r="A315" s="40"/>
      <c r="B315" s="5" t="s">
        <v>667</v>
      </c>
      <c r="C315" s="5" t="s">
        <v>668</v>
      </c>
      <c r="D315" s="5" t="s">
        <v>60</v>
      </c>
      <c r="E315" s="5" t="s">
        <v>115</v>
      </c>
      <c r="F315" s="5">
        <f>11*54</f>
        <v>594</v>
      </c>
      <c r="G315" s="5">
        <f>11*54</f>
        <v>594</v>
      </c>
      <c r="H315" s="11">
        <f t="shared" si="36"/>
        <v>31.900235690235693</v>
      </c>
      <c r="I315" s="12">
        <v>18948.740000000002</v>
      </c>
      <c r="J315" s="11"/>
      <c r="K315" s="11"/>
      <c r="L315" s="11"/>
      <c r="M315" s="12">
        <f t="shared" si="37"/>
        <v>18948.740000000002</v>
      </c>
    </row>
    <row r="316" spans="1:13">
      <c r="A316" s="40"/>
      <c r="B316" s="5" t="s">
        <v>323</v>
      </c>
      <c r="C316" s="5" t="s">
        <v>669</v>
      </c>
      <c r="D316" s="5" t="s">
        <v>60</v>
      </c>
      <c r="E316" s="5" t="s">
        <v>204</v>
      </c>
      <c r="F316" s="5">
        <v>3800</v>
      </c>
      <c r="G316" s="5">
        <v>3800</v>
      </c>
      <c r="H316" s="11">
        <f t="shared" si="36"/>
        <v>4.1862947368421048</v>
      </c>
      <c r="I316" s="12">
        <v>13368</v>
      </c>
      <c r="J316" s="11">
        <f>+I316*19%</f>
        <v>2539.92</v>
      </c>
      <c r="K316" s="11"/>
      <c r="L316" s="11"/>
      <c r="M316" s="12">
        <f t="shared" si="37"/>
        <v>15907.92</v>
      </c>
    </row>
    <row r="317" spans="1:13">
      <c r="A317" s="40"/>
      <c r="B317" s="5" t="s">
        <v>670</v>
      </c>
      <c r="C317" s="26" t="s">
        <v>671</v>
      </c>
      <c r="D317" s="5" t="s">
        <v>60</v>
      </c>
      <c r="E317" s="5" t="s">
        <v>79</v>
      </c>
      <c r="F317" s="5">
        <v>1000</v>
      </c>
      <c r="G317" s="5">
        <v>1000</v>
      </c>
      <c r="H317" s="11">
        <f t="shared" ref="H317:H326" si="38">+M317/G317</f>
        <v>21.000000982456143</v>
      </c>
      <c r="I317" s="12">
        <v>17647.05964912281</v>
      </c>
      <c r="J317" s="11">
        <f>+I317*19%</f>
        <v>3352.9413333333341</v>
      </c>
      <c r="K317" s="11"/>
      <c r="L317" s="11"/>
      <c r="M317" s="12">
        <f t="shared" ref="M317:M327" si="39">+I317+J317+K317+L317</f>
        <v>21000.000982456142</v>
      </c>
    </row>
    <row r="318" spans="1:13">
      <c r="A318" s="40"/>
      <c r="B318" s="5" t="s">
        <v>672</v>
      </c>
      <c r="C318" s="5" t="s">
        <v>673</v>
      </c>
      <c r="D318" s="5" t="s">
        <v>60</v>
      </c>
      <c r="E318" s="5" t="s">
        <v>302</v>
      </c>
      <c r="F318" s="5">
        <v>1</v>
      </c>
      <c r="G318" s="5">
        <v>500</v>
      </c>
      <c r="H318" s="11">
        <f t="shared" si="38"/>
        <v>20</v>
      </c>
      <c r="I318" s="12">
        <v>10000</v>
      </c>
      <c r="J318" s="11"/>
      <c r="K318" s="11"/>
      <c r="L318" s="11"/>
      <c r="M318" s="12">
        <f t="shared" si="39"/>
        <v>10000</v>
      </c>
    </row>
    <row r="319" spans="1:13">
      <c r="A319" s="40"/>
      <c r="B319" s="5" t="s">
        <v>674</v>
      </c>
      <c r="C319" s="5" t="s">
        <v>675</v>
      </c>
      <c r="D319" s="5" t="s">
        <v>60</v>
      </c>
      <c r="E319" s="5" t="s">
        <v>302</v>
      </c>
      <c r="F319" s="5">
        <v>1.5</v>
      </c>
      <c r="G319" s="5">
        <v>750</v>
      </c>
      <c r="H319" s="11">
        <f t="shared" si="38"/>
        <v>12</v>
      </c>
      <c r="I319" s="12">
        <v>9000</v>
      </c>
      <c r="J319" s="11"/>
      <c r="K319" s="11"/>
      <c r="L319" s="11"/>
      <c r="M319" s="12">
        <f t="shared" si="39"/>
        <v>9000</v>
      </c>
    </row>
    <row r="320" spans="1:13">
      <c r="A320" s="40"/>
      <c r="B320" s="5" t="s">
        <v>676</v>
      </c>
      <c r="C320" s="5" t="s">
        <v>677</v>
      </c>
      <c r="D320" s="5" t="s">
        <v>60</v>
      </c>
      <c r="E320" s="5" t="s">
        <v>302</v>
      </c>
      <c r="F320" s="5">
        <v>1.5</v>
      </c>
      <c r="G320" s="5">
        <v>750</v>
      </c>
      <c r="H320" s="11">
        <f t="shared" si="38"/>
        <v>28.666666666666668</v>
      </c>
      <c r="I320" s="12">
        <v>21500</v>
      </c>
      <c r="J320" s="11"/>
      <c r="K320" s="11"/>
      <c r="L320" s="11"/>
      <c r="M320" s="12">
        <f t="shared" si="39"/>
        <v>21500</v>
      </c>
    </row>
    <row r="321" spans="1:13">
      <c r="A321" s="40"/>
      <c r="B321" s="5" t="s">
        <v>678</v>
      </c>
      <c r="C321" s="5" t="s">
        <v>679</v>
      </c>
      <c r="D321" s="5" t="s">
        <v>60</v>
      </c>
      <c r="E321" s="5" t="s">
        <v>302</v>
      </c>
      <c r="F321" s="5">
        <v>1</v>
      </c>
      <c r="G321" s="5">
        <v>500</v>
      </c>
      <c r="H321" s="11">
        <f t="shared" si="38"/>
        <v>22</v>
      </c>
      <c r="I321" s="12">
        <v>11000</v>
      </c>
      <c r="J321" s="11"/>
      <c r="K321" s="11"/>
      <c r="L321" s="11"/>
      <c r="M321" s="12">
        <f t="shared" si="39"/>
        <v>11000</v>
      </c>
    </row>
    <row r="322" spans="1:13">
      <c r="A322" s="40"/>
      <c r="B322" s="5" t="s">
        <v>680</v>
      </c>
      <c r="C322" s="5" t="s">
        <v>681</v>
      </c>
      <c r="D322" s="5" t="s">
        <v>60</v>
      </c>
      <c r="E322" s="5" t="s">
        <v>302</v>
      </c>
      <c r="F322" s="5">
        <v>1.5</v>
      </c>
      <c r="G322" s="5">
        <v>750</v>
      </c>
      <c r="H322" s="11">
        <f t="shared" si="38"/>
        <v>30.666666666666668</v>
      </c>
      <c r="I322" s="12">
        <v>23000</v>
      </c>
      <c r="J322" s="11"/>
      <c r="K322" s="11"/>
      <c r="L322" s="11"/>
      <c r="M322" s="12">
        <f t="shared" si="39"/>
        <v>23000</v>
      </c>
    </row>
    <row r="323" spans="1:13">
      <c r="A323" s="40"/>
      <c r="B323" s="5" t="s">
        <v>682</v>
      </c>
      <c r="C323" s="5" t="s">
        <v>683</v>
      </c>
      <c r="D323" s="5" t="s">
        <v>60</v>
      </c>
      <c r="E323" s="5" t="s">
        <v>302</v>
      </c>
      <c r="F323" s="5">
        <v>1</v>
      </c>
      <c r="G323" s="5">
        <v>500</v>
      </c>
      <c r="H323" s="11">
        <f t="shared" si="38"/>
        <v>10</v>
      </c>
      <c r="I323" s="12">
        <v>5000</v>
      </c>
      <c r="J323" s="11"/>
      <c r="K323" s="11"/>
      <c r="L323" s="11"/>
      <c r="M323" s="12">
        <f t="shared" si="39"/>
        <v>5000</v>
      </c>
    </row>
    <row r="324" spans="1:13">
      <c r="A324" s="40"/>
      <c r="B324" s="5" t="s">
        <v>684</v>
      </c>
      <c r="C324" s="5" t="s">
        <v>685</v>
      </c>
      <c r="D324" s="5" t="s">
        <v>60</v>
      </c>
      <c r="E324" s="5" t="s">
        <v>302</v>
      </c>
      <c r="F324" s="5">
        <v>1</v>
      </c>
      <c r="G324" s="5">
        <v>500</v>
      </c>
      <c r="H324" s="11">
        <f t="shared" si="38"/>
        <v>10</v>
      </c>
      <c r="I324" s="12">
        <v>5000</v>
      </c>
      <c r="J324" s="11"/>
      <c r="K324" s="11"/>
      <c r="L324" s="11"/>
      <c r="M324" s="12">
        <f t="shared" si="39"/>
        <v>5000</v>
      </c>
    </row>
    <row r="325" spans="1:13">
      <c r="A325" s="40"/>
      <c r="B325" s="5" t="s">
        <v>686</v>
      </c>
      <c r="C325" s="5" t="s">
        <v>687</v>
      </c>
      <c r="D325" s="5" t="s">
        <v>60</v>
      </c>
      <c r="E325" s="5" t="s">
        <v>302</v>
      </c>
      <c r="F325" s="5">
        <v>1.5</v>
      </c>
      <c r="G325" s="5">
        <v>750</v>
      </c>
      <c r="H325" s="11">
        <f t="shared" si="38"/>
        <v>10</v>
      </c>
      <c r="I325" s="12">
        <v>7500</v>
      </c>
      <c r="J325" s="11"/>
      <c r="K325" s="11"/>
      <c r="L325" s="11"/>
      <c r="M325" s="12">
        <f t="shared" si="39"/>
        <v>7500</v>
      </c>
    </row>
    <row r="326" spans="1:13">
      <c r="A326" s="40"/>
      <c r="B326" s="5" t="s">
        <v>688</v>
      </c>
      <c r="C326" s="5" t="s">
        <v>689</v>
      </c>
      <c r="D326" s="5" t="s">
        <v>60</v>
      </c>
      <c r="E326" s="5" t="s">
        <v>302</v>
      </c>
      <c r="F326" s="5">
        <v>1</v>
      </c>
      <c r="G326" s="5">
        <v>500</v>
      </c>
      <c r="H326" s="11">
        <f t="shared" si="38"/>
        <v>30</v>
      </c>
      <c r="I326" s="12">
        <v>15000</v>
      </c>
      <c r="J326" s="11"/>
      <c r="K326" s="11"/>
      <c r="L326" s="11"/>
      <c r="M326" s="12">
        <f t="shared" si="39"/>
        <v>15000</v>
      </c>
    </row>
    <row r="327" spans="1:13">
      <c r="A327" s="40"/>
      <c r="B327" s="5" t="s">
        <v>690</v>
      </c>
      <c r="C327" s="5" t="s">
        <v>691</v>
      </c>
      <c r="D327" s="5" t="s">
        <v>60</v>
      </c>
      <c r="E327" s="5" t="s">
        <v>302</v>
      </c>
      <c r="F327" s="5">
        <v>1.25</v>
      </c>
      <c r="G327" s="5">
        <f>+F327*500</f>
        <v>625</v>
      </c>
      <c r="H327" s="11"/>
      <c r="I327" s="12">
        <v>15000</v>
      </c>
      <c r="J327" s="11"/>
      <c r="K327" s="11"/>
      <c r="L327" s="11"/>
      <c r="M327" s="12">
        <f t="shared" si="39"/>
        <v>15000</v>
      </c>
    </row>
    <row r="328" spans="1:13">
      <c r="A328" s="40"/>
      <c r="B328" s="5" t="s">
        <v>692</v>
      </c>
      <c r="C328" s="5" t="s">
        <v>693</v>
      </c>
      <c r="D328" s="5" t="s">
        <v>60</v>
      </c>
      <c r="E328" s="5"/>
      <c r="F328" s="5"/>
      <c r="G328" s="5"/>
      <c r="H328" s="11"/>
      <c r="I328" s="12"/>
      <c r="J328" s="11"/>
      <c r="K328" s="11"/>
      <c r="L328" s="11"/>
      <c r="M328" s="12">
        <f t="shared" ref="M328:M329" si="40">+I328+J328+K328+L328</f>
        <v>0</v>
      </c>
    </row>
    <row r="329" spans="1:13">
      <c r="A329" s="40"/>
      <c r="B329" s="5" t="s">
        <v>694</v>
      </c>
      <c r="C329" s="26" t="s">
        <v>695</v>
      </c>
      <c r="D329" s="5" t="s">
        <v>60</v>
      </c>
      <c r="E329" s="5" t="s">
        <v>79</v>
      </c>
      <c r="F329" s="5">
        <v>500</v>
      </c>
      <c r="G329" s="5">
        <v>500</v>
      </c>
      <c r="H329" s="11">
        <f t="shared" ref="H329:H333" si="41">+M329/G329</f>
        <v>44.400000000000006</v>
      </c>
      <c r="I329" s="12">
        <f>+(133200/6)/1.19</f>
        <v>18655.462184873952</v>
      </c>
      <c r="J329" s="11">
        <f>+I329*19%</f>
        <v>3544.5378151260506</v>
      </c>
      <c r="K329" s="11"/>
      <c r="L329" s="11"/>
      <c r="M329" s="12">
        <f t="shared" si="40"/>
        <v>22200.000000000004</v>
      </c>
    </row>
    <row r="330" spans="1:13">
      <c r="A330" s="40"/>
      <c r="B330" s="5" t="s">
        <v>696</v>
      </c>
      <c r="C330" s="20" t="s">
        <v>697</v>
      </c>
      <c r="D330" s="5" t="s">
        <v>60</v>
      </c>
      <c r="E330" s="5" t="s">
        <v>41</v>
      </c>
      <c r="F330" s="5">
        <v>1</v>
      </c>
      <c r="G330" s="5">
        <v>500</v>
      </c>
      <c r="H330" s="11">
        <f t="shared" si="41"/>
        <v>28.000000000000004</v>
      </c>
      <c r="I330" s="12">
        <f>14000/1.19</f>
        <v>11764.705882352942</v>
      </c>
      <c r="J330" s="11">
        <f>+I330*19%</f>
        <v>2235.294117647059</v>
      </c>
      <c r="K330" s="11"/>
      <c r="L330" s="11"/>
      <c r="M330" s="12">
        <f t="shared" ref="M330" si="42">+I330+J330+K330+L330</f>
        <v>14000.000000000002</v>
      </c>
    </row>
    <row r="331" spans="1:13">
      <c r="A331" s="40"/>
      <c r="B331" s="5" t="s">
        <v>354</v>
      </c>
      <c r="C331" s="20" t="s">
        <v>698</v>
      </c>
      <c r="D331" s="5" t="s">
        <v>60</v>
      </c>
      <c r="E331" s="5" t="s">
        <v>79</v>
      </c>
      <c r="F331" s="5">
        <v>125</v>
      </c>
      <c r="G331" s="5">
        <v>125</v>
      </c>
      <c r="H331" s="11">
        <f t="shared" si="41"/>
        <v>7.2</v>
      </c>
      <c r="I331" s="12">
        <f>+(900)/1.19</f>
        <v>756.30252100840335</v>
      </c>
      <c r="J331" s="11">
        <f>+I331*19%</f>
        <v>143.69747899159663</v>
      </c>
      <c r="K331" s="11"/>
      <c r="L331" s="11"/>
      <c r="M331" s="12">
        <f t="shared" ref="M331" si="43">+I331+J331+K331+L331</f>
        <v>900</v>
      </c>
    </row>
    <row r="332" spans="1:13">
      <c r="A332" s="40"/>
      <c r="B332" s="5" t="s">
        <v>699</v>
      </c>
      <c r="C332" s="5" t="s">
        <v>700</v>
      </c>
      <c r="D332" s="5" t="s">
        <v>60</v>
      </c>
      <c r="E332" s="5" t="s">
        <v>41</v>
      </c>
      <c r="F332" s="5">
        <v>1</v>
      </c>
      <c r="G332" s="5">
        <v>1000</v>
      </c>
      <c r="H332" s="11">
        <f t="shared" si="41"/>
        <v>32</v>
      </c>
      <c r="I332" s="12">
        <v>32000</v>
      </c>
      <c r="J332" s="11"/>
      <c r="K332" s="11"/>
      <c r="L332" s="11"/>
      <c r="M332" s="12">
        <f t="shared" ref="M332" si="44">+I332+J332+K332+L332</f>
        <v>32000</v>
      </c>
    </row>
    <row r="333" spans="1:13">
      <c r="A333" s="40"/>
      <c r="B333" s="5" t="s">
        <v>701</v>
      </c>
      <c r="C333" s="5" t="s">
        <v>702</v>
      </c>
      <c r="D333" s="5" t="s">
        <v>60</v>
      </c>
      <c r="E333" s="5" t="s">
        <v>41</v>
      </c>
      <c r="F333" s="5">
        <v>1</v>
      </c>
      <c r="G333" s="5">
        <v>1000</v>
      </c>
      <c r="H333" s="11">
        <f t="shared" si="41"/>
        <v>17.399999999999999</v>
      </c>
      <c r="I333" s="12">
        <v>17400</v>
      </c>
      <c r="J333" s="11"/>
      <c r="K333" s="11"/>
      <c r="L333" s="11"/>
      <c r="M333" s="12">
        <f>+I333+J333+K333+L333</f>
        <v>17400</v>
      </c>
    </row>
    <row r="334" spans="1:13">
      <c r="A334" s="40"/>
      <c r="B334" s="5" t="s">
        <v>540</v>
      </c>
      <c r="C334" s="26" t="s">
        <v>703</v>
      </c>
      <c r="D334" s="5" t="s">
        <v>60</v>
      </c>
      <c r="E334" s="5" t="s">
        <v>79</v>
      </c>
      <c r="F334" s="5">
        <v>400</v>
      </c>
      <c r="G334" s="5">
        <v>400</v>
      </c>
      <c r="H334" s="11">
        <f>+M334/G334</f>
        <v>29.75</v>
      </c>
      <c r="I334" s="12">
        <v>10000</v>
      </c>
      <c r="J334" s="11">
        <f>+I334*19%</f>
        <v>1900</v>
      </c>
      <c r="K334" s="11"/>
      <c r="L334" s="11"/>
      <c r="M334" s="11">
        <f>+J334+I334+K334+L334</f>
        <v>11900</v>
      </c>
    </row>
    <row r="335" spans="1:13">
      <c r="A335" s="40"/>
      <c r="B335" s="5" t="s">
        <v>704</v>
      </c>
      <c r="C335" s="5" t="s">
        <v>705</v>
      </c>
      <c r="D335" s="5" t="s">
        <v>60</v>
      </c>
      <c r="E335" s="5" t="s">
        <v>204</v>
      </c>
      <c r="F335" s="5">
        <v>1</v>
      </c>
      <c r="G335" s="5">
        <v>500</v>
      </c>
      <c r="H335" s="11">
        <f>+M335/G335</f>
        <v>42</v>
      </c>
      <c r="I335" s="12">
        <f>63000/3</f>
        <v>21000</v>
      </c>
      <c r="J335" s="11"/>
      <c r="K335" s="11"/>
      <c r="L335" s="11"/>
      <c r="M335" s="12">
        <f>+I335</f>
        <v>21000</v>
      </c>
    </row>
    <row r="336" spans="1:13">
      <c r="A336" s="40"/>
      <c r="B336" s="5" t="s">
        <v>706</v>
      </c>
      <c r="C336" s="5" t="s">
        <v>707</v>
      </c>
      <c r="D336" s="5"/>
      <c r="E336" s="5"/>
      <c r="F336" s="5"/>
      <c r="G336" s="5"/>
      <c r="H336" s="11"/>
      <c r="I336" s="12"/>
      <c r="J336" s="11"/>
      <c r="K336" s="11"/>
      <c r="L336" s="11"/>
      <c r="M336" s="12"/>
    </row>
    <row r="337" spans="1:13">
      <c r="A337" s="40"/>
      <c r="B337" s="5" t="s">
        <v>708</v>
      </c>
      <c r="C337" s="26" t="s">
        <v>709</v>
      </c>
      <c r="D337" s="5" t="s">
        <v>510</v>
      </c>
      <c r="E337" s="5" t="s">
        <v>30</v>
      </c>
      <c r="F337" s="5">
        <v>12</v>
      </c>
      <c r="G337" s="5">
        <v>12</v>
      </c>
      <c r="H337" s="11">
        <f>+M337/G337</f>
        <v>1250</v>
      </c>
      <c r="I337" s="11">
        <f>+(15000)/1.19</f>
        <v>12605.042016806723</v>
      </c>
      <c r="J337" s="11">
        <f>+I337*19%</f>
        <v>2394.9579831932774</v>
      </c>
      <c r="K337" s="11"/>
      <c r="L337" s="11"/>
      <c r="M337" s="12">
        <f t="shared" ref="M337:M343" si="45">+J337+I337</f>
        <v>15000</v>
      </c>
    </row>
    <row r="338" spans="1:13">
      <c r="A338" s="40"/>
      <c r="B338" s="5" t="s">
        <v>710</v>
      </c>
      <c r="C338" s="5" t="s">
        <v>711</v>
      </c>
      <c r="D338" s="5" t="s">
        <v>510</v>
      </c>
      <c r="E338" s="5" t="s">
        <v>30</v>
      </c>
      <c r="F338" s="31">
        <v>12</v>
      </c>
      <c r="G338" s="5">
        <v>12</v>
      </c>
      <c r="H338" s="11">
        <f>+M338/G338</f>
        <v>2083.3333333333335</v>
      </c>
      <c r="I338" s="11">
        <f>+(25000)/1.19</f>
        <v>21008.403361344539</v>
      </c>
      <c r="J338" s="11">
        <f>+I338*19%</f>
        <v>3991.5966386554624</v>
      </c>
      <c r="K338" s="11"/>
      <c r="L338" s="11"/>
      <c r="M338" s="12">
        <f t="shared" si="45"/>
        <v>25000</v>
      </c>
    </row>
    <row r="339" spans="1:13">
      <c r="A339" s="40"/>
      <c r="B339" s="5" t="s">
        <v>712</v>
      </c>
      <c r="C339" s="5" t="s">
        <v>713</v>
      </c>
      <c r="D339" s="5" t="s">
        <v>60</v>
      </c>
      <c r="E339" s="5" t="s">
        <v>30</v>
      </c>
      <c r="F339" s="5">
        <v>1</v>
      </c>
      <c r="G339" s="5">
        <v>1</v>
      </c>
      <c r="H339" s="11">
        <v>400</v>
      </c>
      <c r="I339" s="12">
        <v>400</v>
      </c>
      <c r="J339" s="11"/>
      <c r="K339" s="11"/>
      <c r="L339" s="11"/>
      <c r="M339" s="12">
        <f t="shared" si="45"/>
        <v>400</v>
      </c>
    </row>
    <row r="340" spans="1:13">
      <c r="A340" s="40"/>
      <c r="B340" s="5" t="s">
        <v>714</v>
      </c>
      <c r="C340" s="20" t="s">
        <v>715</v>
      </c>
      <c r="D340" s="5" t="s">
        <v>60</v>
      </c>
      <c r="E340" s="5" t="s">
        <v>30</v>
      </c>
      <c r="F340" s="5">
        <v>1</v>
      </c>
      <c r="G340" s="5">
        <v>1</v>
      </c>
      <c r="H340" s="11">
        <v>400</v>
      </c>
      <c r="I340" s="12">
        <v>400</v>
      </c>
      <c r="J340" s="11"/>
      <c r="K340" s="11"/>
      <c r="L340" s="11"/>
      <c r="M340" s="12">
        <f t="shared" si="45"/>
        <v>400</v>
      </c>
    </row>
    <row r="341" spans="1:13">
      <c r="A341" s="40"/>
      <c r="B341" s="5" t="s">
        <v>716</v>
      </c>
      <c r="C341" s="5" t="s">
        <v>717</v>
      </c>
      <c r="D341" s="5"/>
      <c r="E341" s="5" t="s">
        <v>30</v>
      </c>
      <c r="F341" s="5">
        <v>18</v>
      </c>
      <c r="G341" s="5">
        <v>18</v>
      </c>
      <c r="H341" s="11">
        <f t="shared" ref="H341:H353" si="46">+M341/G341</f>
        <v>408.33333117283951</v>
      </c>
      <c r="I341" s="12">
        <f>444705.88/72</f>
        <v>6176.4705555555556</v>
      </c>
      <c r="J341" s="11">
        <f>I341*19%</f>
        <v>1173.5294055555555</v>
      </c>
      <c r="K341" s="11"/>
      <c r="L341" s="11"/>
      <c r="M341" s="12">
        <f>+J341+I341</f>
        <v>7349.9999611111107</v>
      </c>
    </row>
    <row r="342" spans="1:13">
      <c r="A342" s="40"/>
      <c r="B342" s="5" t="s">
        <v>718</v>
      </c>
      <c r="C342" s="5" t="s">
        <v>719</v>
      </c>
      <c r="D342" s="5"/>
      <c r="E342" s="5" t="s">
        <v>41</v>
      </c>
      <c r="F342" s="5">
        <v>1</v>
      </c>
      <c r="G342" s="5">
        <v>1000</v>
      </c>
      <c r="H342" s="11">
        <f>+M342/G342</f>
        <v>21.4</v>
      </c>
      <c r="I342" s="12">
        <v>21400</v>
      </c>
      <c r="J342" s="11"/>
      <c r="K342" s="11"/>
      <c r="L342" s="11"/>
      <c r="M342" s="12">
        <f t="shared" si="45"/>
        <v>21400</v>
      </c>
    </row>
    <row r="343" spans="1:13">
      <c r="A343" s="40"/>
      <c r="B343" s="5" t="s">
        <v>720</v>
      </c>
      <c r="C343" s="28" t="s">
        <v>721</v>
      </c>
      <c r="D343" s="5" t="s">
        <v>60</v>
      </c>
      <c r="E343" s="5" t="s">
        <v>41</v>
      </c>
      <c r="F343" s="5">
        <v>1</v>
      </c>
      <c r="G343" s="5">
        <v>1000</v>
      </c>
      <c r="H343" s="11">
        <f t="shared" si="46"/>
        <v>6</v>
      </c>
      <c r="I343" s="12">
        <v>6000</v>
      </c>
      <c r="J343" s="11"/>
      <c r="K343" s="11"/>
      <c r="L343" s="11"/>
      <c r="M343" s="12">
        <f t="shared" si="45"/>
        <v>6000</v>
      </c>
    </row>
    <row r="344" spans="1:13">
      <c r="A344" s="40"/>
      <c r="B344" s="29" t="s">
        <v>722</v>
      </c>
      <c r="C344" s="5" t="s">
        <v>723</v>
      </c>
      <c r="D344" s="27" t="s">
        <v>60</v>
      </c>
      <c r="E344" s="5" t="s">
        <v>79</v>
      </c>
      <c r="F344" s="5">
        <v>110</v>
      </c>
      <c r="G344" s="5">
        <v>110</v>
      </c>
      <c r="H344" s="11">
        <f t="shared" si="46"/>
        <v>15.000004090909091</v>
      </c>
      <c r="I344" s="12">
        <f>16638.66/12</f>
        <v>1386.5550000000001</v>
      </c>
      <c r="J344" s="11">
        <f>+I344*19%</f>
        <v>263.44544999999999</v>
      </c>
      <c r="K344" s="11"/>
      <c r="L344" s="11"/>
      <c r="M344" s="12">
        <f t="shared" ref="M344:M367" si="47">+J344+I344</f>
        <v>1650.00045</v>
      </c>
    </row>
    <row r="345" spans="1:13">
      <c r="A345" s="40"/>
      <c r="B345" s="29" t="s">
        <v>724</v>
      </c>
      <c r="C345" s="5" t="s">
        <v>725</v>
      </c>
      <c r="D345" s="5" t="s">
        <v>60</v>
      </c>
      <c r="E345" s="5" t="s">
        <v>79</v>
      </c>
      <c r="F345" s="5">
        <v>250</v>
      </c>
      <c r="G345" s="5">
        <v>250</v>
      </c>
      <c r="H345" s="11">
        <f t="shared" si="46"/>
        <v>21.123999895833336</v>
      </c>
      <c r="I345" s="12">
        <f>426030.25/96</f>
        <v>4437.815104166667</v>
      </c>
      <c r="J345" s="11">
        <f>19%*I345</f>
        <v>843.18486979166676</v>
      </c>
      <c r="K345" s="11"/>
      <c r="L345" s="11"/>
      <c r="M345" s="12">
        <f t="shared" si="47"/>
        <v>5280.9999739583336</v>
      </c>
    </row>
    <row r="346" spans="1:13">
      <c r="A346" s="40"/>
      <c r="B346" s="29" t="s">
        <v>726</v>
      </c>
      <c r="C346" s="5" t="s">
        <v>727</v>
      </c>
      <c r="D346" s="27" t="s">
        <v>60</v>
      </c>
      <c r="E346" s="5" t="s">
        <v>79</v>
      </c>
      <c r="F346" s="5">
        <v>120</v>
      </c>
      <c r="G346" s="5">
        <v>120</v>
      </c>
      <c r="H346" s="11">
        <f t="shared" si="46"/>
        <v>21.683331574074074</v>
      </c>
      <c r="I346" s="12">
        <f>39357.98/18</f>
        <v>2186.5544444444445</v>
      </c>
      <c r="J346" s="11">
        <f>19%*I346</f>
        <v>415.44534444444446</v>
      </c>
      <c r="K346" s="11"/>
      <c r="L346" s="11"/>
      <c r="M346" s="12">
        <f t="shared" si="47"/>
        <v>2601.9997888888888</v>
      </c>
    </row>
    <row r="347" spans="1:13">
      <c r="A347" s="40"/>
      <c r="B347" s="5" t="s">
        <v>728</v>
      </c>
      <c r="C347" s="24" t="s">
        <v>729</v>
      </c>
      <c r="D347" s="5"/>
      <c r="E347" s="5" t="s">
        <v>115</v>
      </c>
      <c r="F347" s="5">
        <v>21</v>
      </c>
      <c r="G347" s="5">
        <v>21</v>
      </c>
      <c r="H347" s="11">
        <f t="shared" si="46"/>
        <v>441.26333333333338</v>
      </c>
      <c r="I347" s="12">
        <v>7787</v>
      </c>
      <c r="J347" s="11">
        <f>19%*I347</f>
        <v>1479.53</v>
      </c>
      <c r="K347" s="11"/>
      <c r="L347" s="11"/>
      <c r="M347" s="12">
        <f t="shared" si="47"/>
        <v>9266.5300000000007</v>
      </c>
    </row>
    <row r="348" spans="1:13">
      <c r="A348" s="40"/>
      <c r="B348" s="5" t="s">
        <v>730</v>
      </c>
      <c r="C348" s="5" t="s">
        <v>731</v>
      </c>
      <c r="D348" s="5" t="s">
        <v>732</v>
      </c>
      <c r="E348" s="5" t="s">
        <v>115</v>
      </c>
      <c r="F348" s="5">
        <v>1</v>
      </c>
      <c r="G348" s="5">
        <v>1</v>
      </c>
      <c r="H348" s="11">
        <f t="shared" si="46"/>
        <v>102.920125</v>
      </c>
      <c r="I348" s="12">
        <f>6919/80</f>
        <v>86.487499999999997</v>
      </c>
      <c r="J348" s="11">
        <f>I348*19%</f>
        <v>16.432624999999998</v>
      </c>
      <c r="K348" s="11"/>
      <c r="L348" s="11"/>
      <c r="M348" s="12">
        <f t="shared" si="47"/>
        <v>102.920125</v>
      </c>
    </row>
    <row r="349" spans="1:13">
      <c r="A349" s="40"/>
      <c r="B349" s="5" t="s">
        <v>733</v>
      </c>
      <c r="C349" t="s">
        <v>734</v>
      </c>
      <c r="D349" s="5" t="s">
        <v>732</v>
      </c>
      <c r="E349" s="5" t="s">
        <v>115</v>
      </c>
      <c r="F349" s="5">
        <v>50</v>
      </c>
      <c r="G349" s="5">
        <v>50</v>
      </c>
      <c r="H349" s="11">
        <f t="shared" si="46"/>
        <v>1092.9911999999999</v>
      </c>
      <c r="I349" s="12">
        <v>45924</v>
      </c>
      <c r="J349" s="11">
        <f>I349*19%</f>
        <v>8725.56</v>
      </c>
      <c r="K349" s="11"/>
      <c r="L349" s="11"/>
      <c r="M349" s="12">
        <f t="shared" si="47"/>
        <v>54649.56</v>
      </c>
    </row>
    <row r="350" spans="1:13">
      <c r="A350" s="40"/>
      <c r="B350" s="5" t="s">
        <v>735</v>
      </c>
      <c r="C350" s="5" t="s">
        <v>736</v>
      </c>
      <c r="D350" s="5" t="s">
        <v>732</v>
      </c>
      <c r="E350" s="5" t="s">
        <v>115</v>
      </c>
      <c r="F350" s="5">
        <v>50</v>
      </c>
      <c r="G350" s="5">
        <v>50</v>
      </c>
      <c r="H350" s="11">
        <f t="shared" si="46"/>
        <v>1092.9911999999999</v>
      </c>
      <c r="I350" s="12">
        <v>45924</v>
      </c>
      <c r="J350" s="11">
        <f>I350*19%</f>
        <v>8725.56</v>
      </c>
      <c r="K350" s="11"/>
      <c r="L350" s="11"/>
      <c r="M350" s="12">
        <f t="shared" si="47"/>
        <v>54649.56</v>
      </c>
    </row>
    <row r="351" spans="1:13">
      <c r="A351" s="40"/>
      <c r="B351" s="5" t="s">
        <v>737</v>
      </c>
      <c r="C351" s="5" t="s">
        <v>738</v>
      </c>
      <c r="D351" s="5" t="s">
        <v>40</v>
      </c>
      <c r="E351" s="5" t="s">
        <v>79</v>
      </c>
      <c r="F351" s="5">
        <v>120</v>
      </c>
      <c r="G351" s="5">
        <v>120</v>
      </c>
      <c r="H351" s="11">
        <f t="shared" si="46"/>
        <v>66.666666666666671</v>
      </c>
      <c r="I351" s="12">
        <v>8000</v>
      </c>
      <c r="J351" s="11"/>
      <c r="K351" s="11"/>
      <c r="L351" s="11"/>
      <c r="M351" s="12">
        <f t="shared" si="47"/>
        <v>8000</v>
      </c>
    </row>
    <row r="352" spans="1:13">
      <c r="A352" s="40"/>
      <c r="B352" s="5" t="s">
        <v>739</v>
      </c>
      <c r="C352" s="5" t="s">
        <v>740</v>
      </c>
      <c r="D352" s="27" t="s">
        <v>40</v>
      </c>
      <c r="E352" s="5" t="s">
        <v>362</v>
      </c>
      <c r="F352" s="5">
        <v>80</v>
      </c>
      <c r="G352" s="5">
        <v>80</v>
      </c>
      <c r="H352" s="11">
        <f t="shared" si="46"/>
        <v>415.98374999999999</v>
      </c>
      <c r="I352" s="12">
        <v>31694</v>
      </c>
      <c r="J352" s="11">
        <f>I352*5%</f>
        <v>1584.7</v>
      </c>
      <c r="K352" s="11"/>
      <c r="L352" s="11"/>
      <c r="M352" s="12">
        <f t="shared" si="47"/>
        <v>33278.699999999997</v>
      </c>
    </row>
    <row r="353" spans="1:13">
      <c r="A353" s="40"/>
      <c r="B353" s="5" t="s">
        <v>741</v>
      </c>
      <c r="C353" s="20" t="s">
        <v>742</v>
      </c>
      <c r="D353" s="27" t="s">
        <v>732</v>
      </c>
      <c r="E353" s="5" t="s">
        <v>115</v>
      </c>
      <c r="F353" s="5">
        <v>1</v>
      </c>
      <c r="G353" s="5">
        <v>1</v>
      </c>
      <c r="H353" s="11">
        <f t="shared" si="46"/>
        <v>378.60899999999998</v>
      </c>
      <c r="I353" s="12">
        <v>360.58</v>
      </c>
      <c r="J353" s="11">
        <f>I353*5%</f>
        <v>18.029</v>
      </c>
      <c r="K353" s="11"/>
      <c r="L353" s="11"/>
      <c r="M353" s="12">
        <f t="shared" si="47"/>
        <v>378.60899999999998</v>
      </c>
    </row>
    <row r="354" spans="1:13">
      <c r="A354" s="40"/>
      <c r="B354" s="5" t="s">
        <v>743</v>
      </c>
      <c r="C354" s="20" t="s">
        <v>744</v>
      </c>
      <c r="D354" s="27" t="s">
        <v>732</v>
      </c>
      <c r="E354" s="5" t="s">
        <v>115</v>
      </c>
      <c r="F354" s="5">
        <v>1</v>
      </c>
      <c r="G354" s="5">
        <v>1</v>
      </c>
      <c r="H354" s="11">
        <f t="shared" ref="H354:H369" si="48">+M354/G354</f>
        <v>48.754300000000001</v>
      </c>
      <c r="I354" s="12">
        <v>40.97</v>
      </c>
      <c r="J354" s="11">
        <f t="shared" ref="J354:J365" si="49">+I354*19%</f>
        <v>7.7843</v>
      </c>
      <c r="K354" s="11"/>
      <c r="L354" s="11"/>
      <c r="M354" s="12">
        <f t="shared" si="47"/>
        <v>48.754300000000001</v>
      </c>
    </row>
    <row r="355" spans="1:13">
      <c r="A355" s="40"/>
      <c r="B355" s="5" t="s">
        <v>745</v>
      </c>
      <c r="C355" s="5" t="s">
        <v>707</v>
      </c>
      <c r="D355" s="5" t="s">
        <v>510</v>
      </c>
      <c r="E355" s="5" t="s">
        <v>115</v>
      </c>
      <c r="F355" s="5">
        <v>1</v>
      </c>
      <c r="G355" s="5">
        <v>1</v>
      </c>
      <c r="H355" s="11">
        <f t="shared" si="48"/>
        <v>4905.18</v>
      </c>
      <c r="I355" s="12">
        <v>4122</v>
      </c>
      <c r="J355" s="11">
        <f t="shared" si="49"/>
        <v>783.18000000000006</v>
      </c>
      <c r="K355" s="11"/>
      <c r="L355" s="11"/>
      <c r="M355" s="12">
        <f t="shared" si="47"/>
        <v>4905.18</v>
      </c>
    </row>
    <row r="356" spans="1:13">
      <c r="A356" s="40"/>
      <c r="B356" s="5" t="s">
        <v>746</v>
      </c>
      <c r="C356" s="5" t="s">
        <v>747</v>
      </c>
      <c r="D356" s="5" t="s">
        <v>510</v>
      </c>
      <c r="E356" s="5" t="s">
        <v>115</v>
      </c>
      <c r="F356" s="5">
        <v>10</v>
      </c>
      <c r="G356" s="5">
        <v>10</v>
      </c>
      <c r="H356" s="11">
        <f t="shared" si="48"/>
        <v>722.33</v>
      </c>
      <c r="I356" s="12">
        <v>6070</v>
      </c>
      <c r="J356" s="11">
        <f t="shared" si="49"/>
        <v>1153.3</v>
      </c>
      <c r="K356" s="11"/>
      <c r="L356" s="11"/>
      <c r="M356" s="12">
        <f t="shared" si="47"/>
        <v>7223.3</v>
      </c>
    </row>
    <row r="357" spans="1:13">
      <c r="A357" s="40"/>
      <c r="B357" s="5" t="s">
        <v>748</v>
      </c>
      <c r="C357" s="5" t="s">
        <v>749</v>
      </c>
      <c r="D357" s="5" t="s">
        <v>510</v>
      </c>
      <c r="E357" s="5" t="s">
        <v>115</v>
      </c>
      <c r="F357" s="5">
        <v>1</v>
      </c>
      <c r="G357" s="5">
        <v>1</v>
      </c>
      <c r="H357" s="11">
        <f t="shared" si="48"/>
        <v>1544.62</v>
      </c>
      <c r="I357" s="12">
        <v>1298</v>
      </c>
      <c r="J357" s="11">
        <f t="shared" si="49"/>
        <v>246.62</v>
      </c>
      <c r="K357" s="11"/>
      <c r="L357" s="11"/>
      <c r="M357" s="12">
        <f t="shared" si="47"/>
        <v>1544.62</v>
      </c>
    </row>
    <row r="358" spans="1:13">
      <c r="A358" s="40"/>
      <c r="B358" s="5" t="s">
        <v>750</v>
      </c>
      <c r="C358" s="26" t="s">
        <v>751</v>
      </c>
      <c r="D358" s="5" t="s">
        <v>510</v>
      </c>
      <c r="E358" s="5" t="s">
        <v>115</v>
      </c>
      <c r="F358" s="5">
        <v>20</v>
      </c>
      <c r="G358" s="5">
        <v>20</v>
      </c>
      <c r="H358" s="11">
        <f t="shared" si="48"/>
        <v>629.09350000000006</v>
      </c>
      <c r="I358" s="12">
        <v>10573</v>
      </c>
      <c r="J358" s="11">
        <f t="shared" si="49"/>
        <v>2008.8700000000001</v>
      </c>
      <c r="K358" s="11"/>
      <c r="L358" s="11"/>
      <c r="M358" s="12">
        <f t="shared" si="47"/>
        <v>12581.87</v>
      </c>
    </row>
    <row r="359" spans="1:13">
      <c r="A359" s="40"/>
      <c r="B359" s="5" t="s">
        <v>752</v>
      </c>
      <c r="C359" s="5" t="s">
        <v>753</v>
      </c>
      <c r="D359" s="5" t="s">
        <v>510</v>
      </c>
      <c r="E359" s="5" t="s">
        <v>115</v>
      </c>
      <c r="F359" s="5">
        <v>1</v>
      </c>
      <c r="G359" s="5">
        <v>1</v>
      </c>
      <c r="H359" s="11">
        <f t="shared" si="48"/>
        <v>1945.65</v>
      </c>
      <c r="I359" s="12">
        <v>1635</v>
      </c>
      <c r="J359" s="11">
        <f t="shared" si="49"/>
        <v>310.64999999999998</v>
      </c>
      <c r="K359" s="11"/>
      <c r="L359" s="11"/>
      <c r="M359" s="12">
        <f t="shared" si="47"/>
        <v>1945.65</v>
      </c>
    </row>
    <row r="360" spans="1:13">
      <c r="A360" s="40"/>
      <c r="B360" s="5" t="s">
        <v>754</v>
      </c>
      <c r="C360" s="5" t="s">
        <v>755</v>
      </c>
      <c r="D360" s="5" t="s">
        <v>510</v>
      </c>
      <c r="E360" s="5" t="s">
        <v>115</v>
      </c>
      <c r="F360" s="5">
        <v>1</v>
      </c>
      <c r="G360" s="5">
        <v>1</v>
      </c>
      <c r="H360" s="11">
        <f t="shared" si="48"/>
        <v>1501.78</v>
      </c>
      <c r="I360" s="12">
        <v>1262</v>
      </c>
      <c r="J360" s="11">
        <f t="shared" si="49"/>
        <v>239.78</v>
      </c>
      <c r="K360" s="11"/>
      <c r="L360" s="11"/>
      <c r="M360" s="12">
        <f t="shared" si="47"/>
        <v>1501.78</v>
      </c>
    </row>
    <row r="361" spans="1:13">
      <c r="A361" s="40"/>
      <c r="B361" s="5" t="s">
        <v>756</v>
      </c>
      <c r="C361" s="5" t="s">
        <v>757</v>
      </c>
      <c r="D361" s="5" t="s">
        <v>510</v>
      </c>
      <c r="E361" s="5" t="s">
        <v>115</v>
      </c>
      <c r="F361" s="5">
        <v>6</v>
      </c>
      <c r="G361" s="5">
        <v>6</v>
      </c>
      <c r="H361" s="11">
        <f t="shared" si="48"/>
        <v>1395.87</v>
      </c>
      <c r="I361" s="12">
        <v>7038</v>
      </c>
      <c r="J361" s="11">
        <f t="shared" si="49"/>
        <v>1337.22</v>
      </c>
      <c r="K361" s="11"/>
      <c r="L361" s="11"/>
      <c r="M361" s="12">
        <f t="shared" si="47"/>
        <v>8375.2199999999993</v>
      </c>
    </row>
    <row r="362" spans="1:13">
      <c r="A362" s="40"/>
      <c r="B362" s="5" t="s">
        <v>758</v>
      </c>
      <c r="C362" s="26" t="s">
        <v>759</v>
      </c>
      <c r="D362" s="5" t="s">
        <v>510</v>
      </c>
      <c r="E362" s="5" t="s">
        <v>115</v>
      </c>
      <c r="F362" s="5">
        <v>1</v>
      </c>
      <c r="G362" s="5">
        <v>1</v>
      </c>
      <c r="H362" s="11">
        <f t="shared" si="48"/>
        <v>4090.0299999999997</v>
      </c>
      <c r="I362" s="12">
        <v>3437</v>
      </c>
      <c r="J362" s="11">
        <f t="shared" si="49"/>
        <v>653.03</v>
      </c>
      <c r="K362" s="11"/>
      <c r="L362" s="11"/>
      <c r="M362" s="12">
        <f t="shared" si="47"/>
        <v>4090.0299999999997</v>
      </c>
    </row>
    <row r="363" spans="1:13">
      <c r="A363" s="40"/>
      <c r="B363" s="5" t="s">
        <v>760</v>
      </c>
      <c r="C363" s="5" t="s">
        <v>761</v>
      </c>
      <c r="D363" s="5" t="s">
        <v>510</v>
      </c>
      <c r="E363" s="5" t="s">
        <v>115</v>
      </c>
      <c r="F363" s="5">
        <v>6</v>
      </c>
      <c r="G363" s="5">
        <v>6</v>
      </c>
      <c r="H363" s="11">
        <f t="shared" si="48"/>
        <v>2270.9166666666665</v>
      </c>
      <c r="I363" s="12">
        <v>11450</v>
      </c>
      <c r="J363" s="11">
        <f t="shared" si="49"/>
        <v>2175.5</v>
      </c>
      <c r="K363" s="11"/>
      <c r="L363" s="11"/>
      <c r="M363" s="12">
        <f t="shared" si="47"/>
        <v>13625.5</v>
      </c>
    </row>
    <row r="364" spans="1:13">
      <c r="A364" s="40"/>
      <c r="B364" s="5" t="s">
        <v>762</v>
      </c>
      <c r="C364" s="5" t="s">
        <v>763</v>
      </c>
      <c r="D364" s="5" t="s">
        <v>510</v>
      </c>
      <c r="E364" s="5" t="s">
        <v>115</v>
      </c>
      <c r="F364" s="5">
        <v>12</v>
      </c>
      <c r="G364" s="5">
        <v>12</v>
      </c>
      <c r="H364" s="11">
        <f t="shared" si="48"/>
        <v>980.1633333333333</v>
      </c>
      <c r="I364" s="12">
        <v>9884</v>
      </c>
      <c r="J364" s="11">
        <f t="shared" si="49"/>
        <v>1877.96</v>
      </c>
      <c r="K364" s="11"/>
      <c r="L364" s="11"/>
      <c r="M364" s="12">
        <f t="shared" si="47"/>
        <v>11761.96</v>
      </c>
    </row>
    <row r="365" spans="1:13">
      <c r="A365" s="40"/>
      <c r="B365" s="5" t="s">
        <v>764</v>
      </c>
      <c r="C365" s="5" t="s">
        <v>765</v>
      </c>
      <c r="D365" s="5" t="s">
        <v>510</v>
      </c>
      <c r="E365" s="5" t="s">
        <v>115</v>
      </c>
      <c r="F365" s="5">
        <v>12</v>
      </c>
      <c r="G365" s="5">
        <v>12</v>
      </c>
      <c r="H365" s="11">
        <f t="shared" si="48"/>
        <v>803.74583333333339</v>
      </c>
      <c r="I365" s="12">
        <v>8105</v>
      </c>
      <c r="J365" s="11">
        <f t="shared" si="49"/>
        <v>1539.95</v>
      </c>
      <c r="K365" s="11"/>
      <c r="L365" s="11"/>
      <c r="M365" s="12">
        <f t="shared" si="47"/>
        <v>9644.9500000000007</v>
      </c>
    </row>
    <row r="366" spans="1:13">
      <c r="A366" s="40"/>
      <c r="B366" s="5" t="s">
        <v>766</v>
      </c>
      <c r="C366" s="5" t="s">
        <v>767</v>
      </c>
      <c r="D366" s="5" t="s">
        <v>768</v>
      </c>
      <c r="E366" s="5" t="s">
        <v>115</v>
      </c>
      <c r="F366" s="5">
        <v>6000</v>
      </c>
      <c r="G366" s="5">
        <v>6000</v>
      </c>
      <c r="H366" s="11">
        <f t="shared" si="48"/>
        <v>41.666666666666664</v>
      </c>
      <c r="I366" s="12">
        <v>250000</v>
      </c>
      <c r="J366" s="11"/>
      <c r="K366" s="11"/>
      <c r="L366" s="11"/>
      <c r="M366" s="12">
        <f t="shared" si="47"/>
        <v>250000</v>
      </c>
    </row>
    <row r="367" spans="1:13">
      <c r="A367" s="40"/>
      <c r="B367" s="5" t="s">
        <v>769</v>
      </c>
      <c r="C367" s="5" t="s">
        <v>770</v>
      </c>
      <c r="D367" s="5" t="s">
        <v>510</v>
      </c>
      <c r="E367" s="5" t="s">
        <v>115</v>
      </c>
      <c r="F367" s="5">
        <v>24</v>
      </c>
      <c r="G367" s="5">
        <v>24</v>
      </c>
      <c r="H367" s="11">
        <f t="shared" si="48"/>
        <v>416.66666666666669</v>
      </c>
      <c r="I367" s="12">
        <v>10000</v>
      </c>
      <c r="J367" s="11"/>
      <c r="K367" s="11"/>
      <c r="L367" s="11"/>
      <c r="M367" s="12">
        <f t="shared" si="47"/>
        <v>10000</v>
      </c>
    </row>
    <row r="368" spans="1:13">
      <c r="A368" s="40"/>
      <c r="B368" s="5" t="s">
        <v>771</v>
      </c>
      <c r="C368" s="5" t="s">
        <v>772</v>
      </c>
      <c r="D368" s="5" t="s">
        <v>510</v>
      </c>
      <c r="E368" s="5" t="s">
        <v>115</v>
      </c>
      <c r="F368" s="5">
        <v>30</v>
      </c>
      <c r="G368" s="5">
        <v>30</v>
      </c>
      <c r="H368" s="11">
        <f t="shared" si="48"/>
        <v>1952.0800000000002</v>
      </c>
      <c r="I368" s="12">
        <v>48802</v>
      </c>
      <c r="J368" s="11">
        <f>+I368*5%</f>
        <v>2440.1</v>
      </c>
      <c r="K368" s="11"/>
      <c r="L368" s="11">
        <f t="shared" ref="L368:L379" si="50">+$L$1*I368</f>
        <v>7320.3</v>
      </c>
      <c r="M368" s="12">
        <f t="shared" ref="M368:M385" si="51">+J368+I368+K368+L368</f>
        <v>58562.400000000001</v>
      </c>
    </row>
    <row r="369" spans="1:13">
      <c r="A369" s="40"/>
      <c r="B369" s="5" t="s">
        <v>773</v>
      </c>
      <c r="C369" s="5" t="s">
        <v>774</v>
      </c>
      <c r="D369" s="5" t="s">
        <v>510</v>
      </c>
      <c r="E369" s="5" t="s">
        <v>115</v>
      </c>
      <c r="F369" s="5">
        <v>6</v>
      </c>
      <c r="G369" s="5">
        <v>6</v>
      </c>
      <c r="H369" s="11">
        <f t="shared" si="48"/>
        <v>2149.8000000000002</v>
      </c>
      <c r="I369" s="12">
        <v>10749</v>
      </c>
      <c r="J369" s="11">
        <f>+I369*5%</f>
        <v>537.45000000000005</v>
      </c>
      <c r="K369" s="11"/>
      <c r="L369" s="11">
        <f t="shared" si="50"/>
        <v>1612.35</v>
      </c>
      <c r="M369" s="12">
        <f t="shared" si="51"/>
        <v>12898.800000000001</v>
      </c>
    </row>
    <row r="370" spans="1:13">
      <c r="A370" s="40"/>
      <c r="B370" s="5" t="s">
        <v>775</v>
      </c>
      <c r="C370" s="5" t="s">
        <v>776</v>
      </c>
      <c r="D370" s="5" t="s">
        <v>510</v>
      </c>
      <c r="E370" s="5" t="s">
        <v>115</v>
      </c>
      <c r="F370" s="5">
        <v>12</v>
      </c>
      <c r="G370" s="5">
        <v>12</v>
      </c>
      <c r="H370" s="11">
        <f t="shared" ref="H370:H384" si="52">+M370/G370</f>
        <v>12027.281666666668</v>
      </c>
      <c r="I370" s="32">
        <v>107707</v>
      </c>
      <c r="J370" s="11">
        <f t="shared" ref="J370:J375" si="53">+I370*19%</f>
        <v>20464.330000000002</v>
      </c>
      <c r="K370" s="11"/>
      <c r="L370" s="11">
        <f t="shared" si="50"/>
        <v>16156.05</v>
      </c>
      <c r="M370" s="12">
        <f t="shared" si="51"/>
        <v>144327.38</v>
      </c>
    </row>
    <row r="371" spans="1:13">
      <c r="A371" s="40"/>
      <c r="B371" s="5" t="s">
        <v>775</v>
      </c>
      <c r="C371" s="26" t="s">
        <v>777</v>
      </c>
      <c r="D371" s="5" t="s">
        <v>510</v>
      </c>
      <c r="E371" s="5" t="s">
        <v>115</v>
      </c>
      <c r="F371" s="5">
        <v>12</v>
      </c>
      <c r="G371" s="5">
        <v>12</v>
      </c>
      <c r="H371" s="11">
        <f t="shared" si="52"/>
        <v>12025.160000000002</v>
      </c>
      <c r="I371" s="12">
        <v>107688</v>
      </c>
      <c r="J371" s="11">
        <f t="shared" si="53"/>
        <v>20460.72</v>
      </c>
      <c r="K371" s="11"/>
      <c r="L371" s="11">
        <f t="shared" si="50"/>
        <v>16153.199999999999</v>
      </c>
      <c r="M371" s="12">
        <f t="shared" si="51"/>
        <v>144301.92000000001</v>
      </c>
    </row>
    <row r="372" spans="1:13">
      <c r="A372" s="40"/>
      <c r="B372" s="5" t="s">
        <v>778</v>
      </c>
      <c r="C372" s="5" t="s">
        <v>779</v>
      </c>
      <c r="D372" s="5" t="s">
        <v>510</v>
      </c>
      <c r="E372" s="5" t="s">
        <v>79</v>
      </c>
      <c r="F372" s="5">
        <v>440</v>
      </c>
      <c r="G372" s="5">
        <v>440</v>
      </c>
      <c r="H372" s="11">
        <f>+M372/G372</f>
        <v>25.46</v>
      </c>
      <c r="I372" s="12">
        <v>8360</v>
      </c>
      <c r="J372" s="11">
        <f t="shared" si="53"/>
        <v>1588.4</v>
      </c>
      <c r="K372" s="11"/>
      <c r="L372" s="11">
        <f t="shared" si="50"/>
        <v>1254</v>
      </c>
      <c r="M372" s="12">
        <f t="shared" si="51"/>
        <v>11202.4</v>
      </c>
    </row>
    <row r="373" spans="1:13">
      <c r="A373" s="40"/>
      <c r="B373" s="5" t="s">
        <v>780</v>
      </c>
      <c r="C373" s="5" t="s">
        <v>781</v>
      </c>
      <c r="D373" s="5" t="s">
        <v>510</v>
      </c>
      <c r="E373" s="5" t="s">
        <v>115</v>
      </c>
      <c r="F373" s="5">
        <f>6*7</f>
        <v>42</v>
      </c>
      <c r="G373" s="5">
        <v>42</v>
      </c>
      <c r="H373" s="11">
        <f t="shared" si="52"/>
        <v>1727.4514285714288</v>
      </c>
      <c r="I373" s="12">
        <v>54144</v>
      </c>
      <c r="J373" s="11">
        <f t="shared" si="53"/>
        <v>10287.36</v>
      </c>
      <c r="K373" s="11"/>
      <c r="L373" s="11">
        <f t="shared" si="50"/>
        <v>8121.5999999999995</v>
      </c>
      <c r="M373" s="12">
        <f t="shared" si="51"/>
        <v>72552.960000000006</v>
      </c>
    </row>
    <row r="374" spans="1:13">
      <c r="A374" s="40"/>
      <c r="B374" s="5" t="s">
        <v>782</v>
      </c>
      <c r="C374" s="5" t="s">
        <v>783</v>
      </c>
      <c r="D374" s="5" t="s">
        <v>510</v>
      </c>
      <c r="E374" s="5" t="s">
        <v>115</v>
      </c>
      <c r="F374" s="5">
        <f>6*6</f>
        <v>36</v>
      </c>
      <c r="G374" s="5">
        <v>36</v>
      </c>
      <c r="H374" s="11">
        <f t="shared" si="52"/>
        <v>2668.7588888888886</v>
      </c>
      <c r="I374" s="12">
        <v>71698</v>
      </c>
      <c r="J374" s="11">
        <f t="shared" si="53"/>
        <v>13622.62</v>
      </c>
      <c r="K374" s="11"/>
      <c r="L374" s="11">
        <f t="shared" si="50"/>
        <v>10754.699999999999</v>
      </c>
      <c r="M374" s="12">
        <f t="shared" si="51"/>
        <v>96075.319999999992</v>
      </c>
    </row>
    <row r="375" spans="1:13">
      <c r="A375" s="40"/>
      <c r="B375" s="5" t="s">
        <v>784</v>
      </c>
      <c r="C375" s="5" t="s">
        <v>785</v>
      </c>
      <c r="D375" s="5" t="s">
        <v>510</v>
      </c>
      <c r="E375" s="5" t="s">
        <v>115</v>
      </c>
      <c r="F375" s="5">
        <v>36</v>
      </c>
      <c r="G375" s="5">
        <v>36</v>
      </c>
      <c r="H375" s="11">
        <f t="shared" si="52"/>
        <v>2668.7588888888886</v>
      </c>
      <c r="I375" s="12">
        <v>71698</v>
      </c>
      <c r="J375" s="11">
        <f t="shared" si="53"/>
        <v>13622.62</v>
      </c>
      <c r="K375" s="11"/>
      <c r="L375" s="11">
        <f t="shared" si="50"/>
        <v>10754.699999999999</v>
      </c>
      <c r="M375" s="12">
        <f t="shared" si="51"/>
        <v>96075.319999999992</v>
      </c>
    </row>
    <row r="376" spans="1:13">
      <c r="A376" s="40"/>
      <c r="B376" s="5" t="s">
        <v>786</v>
      </c>
      <c r="C376" s="5" t="s">
        <v>787</v>
      </c>
      <c r="D376" s="5" t="s">
        <v>510</v>
      </c>
      <c r="E376" s="5" t="s">
        <v>115</v>
      </c>
      <c r="F376" s="5">
        <v>12</v>
      </c>
      <c r="G376" s="5">
        <v>12</v>
      </c>
      <c r="H376" s="11">
        <f t="shared" si="52"/>
        <v>660</v>
      </c>
      <c r="I376" s="12">
        <v>6600</v>
      </c>
      <c r="J376" s="11">
        <f>+I376*5%</f>
        <v>330</v>
      </c>
      <c r="K376" s="11"/>
      <c r="L376" s="11">
        <f t="shared" si="50"/>
        <v>990</v>
      </c>
      <c r="M376" s="12">
        <f t="shared" si="51"/>
        <v>7920</v>
      </c>
    </row>
    <row r="377" spans="1:13">
      <c r="A377" s="40"/>
      <c r="B377" s="5" t="s">
        <v>786</v>
      </c>
      <c r="C377" s="5" t="s">
        <v>788</v>
      </c>
      <c r="D377" s="5" t="s">
        <v>510</v>
      </c>
      <c r="E377" s="5" t="s">
        <v>115</v>
      </c>
      <c r="F377" s="5">
        <v>12</v>
      </c>
      <c r="G377" s="5">
        <v>12</v>
      </c>
      <c r="H377" s="11">
        <f t="shared" si="52"/>
        <v>660</v>
      </c>
      <c r="I377" s="12">
        <v>6600</v>
      </c>
      <c r="J377" s="11">
        <f>+I377*5%</f>
        <v>330</v>
      </c>
      <c r="K377" s="11"/>
      <c r="L377" s="11">
        <f t="shared" si="50"/>
        <v>990</v>
      </c>
      <c r="M377" s="12">
        <f t="shared" si="51"/>
        <v>7920</v>
      </c>
    </row>
    <row r="378" spans="1:13">
      <c r="A378" s="40"/>
      <c r="B378" s="5" t="s">
        <v>789</v>
      </c>
      <c r="C378" s="5" t="s">
        <v>790</v>
      </c>
      <c r="D378" s="5" t="s">
        <v>510</v>
      </c>
      <c r="E378" s="5" t="s">
        <v>115</v>
      </c>
      <c r="F378" s="5">
        <v>30</v>
      </c>
      <c r="G378" s="5">
        <v>30</v>
      </c>
      <c r="H378" s="11">
        <f t="shared" si="52"/>
        <v>3293.4</v>
      </c>
      <c r="I378" s="12">
        <v>82335</v>
      </c>
      <c r="J378" s="11">
        <f>+I378*5%</f>
        <v>4116.75</v>
      </c>
      <c r="K378" s="11"/>
      <c r="L378" s="11">
        <f t="shared" si="50"/>
        <v>12350.25</v>
      </c>
      <c r="M378" s="12">
        <f t="shared" si="51"/>
        <v>98802</v>
      </c>
    </row>
    <row r="379" spans="1:13">
      <c r="A379" s="40"/>
      <c r="B379" s="5" t="s">
        <v>791</v>
      </c>
      <c r="C379" s="5" t="s">
        <v>792</v>
      </c>
      <c r="D379" s="5" t="s">
        <v>510</v>
      </c>
      <c r="E379" s="5" t="s">
        <v>115</v>
      </c>
      <c r="F379" s="5">
        <v>12</v>
      </c>
      <c r="G379" s="5">
        <v>12</v>
      </c>
      <c r="H379" s="11">
        <f t="shared" si="52"/>
        <v>606.4</v>
      </c>
      <c r="I379" s="12">
        <v>6064</v>
      </c>
      <c r="J379" s="11">
        <f>+I379*5%</f>
        <v>303.2</v>
      </c>
      <c r="K379" s="11"/>
      <c r="L379" s="11">
        <f t="shared" si="50"/>
        <v>909.6</v>
      </c>
      <c r="M379" s="12">
        <f t="shared" si="51"/>
        <v>7276.8</v>
      </c>
    </row>
    <row r="380" spans="1:13">
      <c r="A380" s="40"/>
      <c r="B380" s="5" t="s">
        <v>793</v>
      </c>
      <c r="C380" s="5" t="s">
        <v>794</v>
      </c>
      <c r="D380" s="5" t="s">
        <v>510</v>
      </c>
      <c r="E380" s="5" t="s">
        <v>115</v>
      </c>
      <c r="F380" s="5">
        <v>24</v>
      </c>
      <c r="G380" s="5">
        <v>24</v>
      </c>
      <c r="H380" s="11">
        <f t="shared" si="52"/>
        <v>1333.7916666666667</v>
      </c>
      <c r="I380" s="12">
        <v>26900</v>
      </c>
      <c r="J380" s="11">
        <f>+I380*19%</f>
        <v>5111</v>
      </c>
      <c r="K380" s="11"/>
      <c r="L380" s="11"/>
      <c r="M380" s="12">
        <f t="shared" si="51"/>
        <v>32011</v>
      </c>
    </row>
    <row r="381" spans="1:13">
      <c r="A381" s="40"/>
      <c r="B381" s="5" t="s">
        <v>793</v>
      </c>
      <c r="C381" s="5" t="s">
        <v>795</v>
      </c>
      <c r="D381" s="5" t="s">
        <v>510</v>
      </c>
      <c r="E381" s="5" t="s">
        <v>115</v>
      </c>
      <c r="F381" s="5">
        <v>24</v>
      </c>
      <c r="G381" s="5">
        <v>24</v>
      </c>
      <c r="H381" s="11">
        <f t="shared" si="52"/>
        <v>1333.7916666666667</v>
      </c>
      <c r="I381" s="12">
        <v>26900</v>
      </c>
      <c r="J381" s="11">
        <f>+I381*19%</f>
        <v>5111</v>
      </c>
      <c r="K381" s="11"/>
      <c r="L381" s="11"/>
      <c r="M381" s="12">
        <f t="shared" si="51"/>
        <v>32011</v>
      </c>
    </row>
    <row r="382" spans="1:13">
      <c r="A382" s="40"/>
      <c r="B382" s="5" t="s">
        <v>796</v>
      </c>
      <c r="C382" s="5" t="s">
        <v>797</v>
      </c>
      <c r="D382" s="5" t="s">
        <v>510</v>
      </c>
      <c r="E382" s="5" t="s">
        <v>115</v>
      </c>
      <c r="F382" s="5">
        <v>12</v>
      </c>
      <c r="G382" s="5">
        <v>12</v>
      </c>
      <c r="H382" s="11">
        <f t="shared" si="52"/>
        <v>2916.6661999999997</v>
      </c>
      <c r="I382" s="12">
        <v>29411.759999999998</v>
      </c>
      <c r="J382" s="11">
        <f>+I382*19%</f>
        <v>5588.2343999999994</v>
      </c>
      <c r="K382" s="11"/>
      <c r="L382" s="11"/>
      <c r="M382" s="12">
        <f t="shared" si="51"/>
        <v>34999.994399999996</v>
      </c>
    </row>
    <row r="383" spans="1:13">
      <c r="A383" s="40"/>
      <c r="B383" s="5" t="s">
        <v>798</v>
      </c>
      <c r="C383" s="5" t="s">
        <v>799</v>
      </c>
      <c r="D383" s="5" t="s">
        <v>60</v>
      </c>
      <c r="E383" s="5" t="s">
        <v>115</v>
      </c>
      <c r="F383" s="5">
        <v>1</v>
      </c>
      <c r="G383" s="5">
        <v>1</v>
      </c>
      <c r="H383" s="11">
        <f t="shared" si="52"/>
        <v>892.5</v>
      </c>
      <c r="I383" s="12">
        <v>750</v>
      </c>
      <c r="J383" s="11">
        <f>+I383*19%</f>
        <v>142.5</v>
      </c>
      <c r="K383" s="11"/>
      <c r="L383" s="11"/>
      <c r="M383" s="12">
        <f t="shared" si="51"/>
        <v>892.5</v>
      </c>
    </row>
    <row r="384" spans="1:13">
      <c r="A384" s="40"/>
      <c r="B384" s="5" t="s">
        <v>800</v>
      </c>
      <c r="C384" s="5" t="s">
        <v>801</v>
      </c>
      <c r="D384" s="5" t="s">
        <v>96</v>
      </c>
      <c r="E384" s="5" t="s">
        <v>204</v>
      </c>
      <c r="F384" s="5">
        <v>12</v>
      </c>
      <c r="G384" s="5">
        <v>12</v>
      </c>
      <c r="H384" s="11">
        <f t="shared" si="52"/>
        <v>5000.0124999999998</v>
      </c>
      <c r="I384" s="12">
        <v>46185</v>
      </c>
      <c r="J384" s="11">
        <f>+I384*19%</f>
        <v>8775.15</v>
      </c>
      <c r="K384" s="11">
        <v>5040</v>
      </c>
      <c r="L384" s="11"/>
      <c r="M384" s="12">
        <f t="shared" si="51"/>
        <v>60000.15</v>
      </c>
    </row>
    <row r="385" spans="1:13">
      <c r="A385" s="40"/>
      <c r="B385" s="5" t="s">
        <v>802</v>
      </c>
      <c r="C385" s="5" t="s">
        <v>803</v>
      </c>
      <c r="D385" s="5" t="s">
        <v>96</v>
      </c>
      <c r="E385" s="5" t="s">
        <v>115</v>
      </c>
      <c r="F385" s="5">
        <v>10</v>
      </c>
      <c r="G385" s="5">
        <v>10</v>
      </c>
      <c r="H385" s="11">
        <f t="shared" ref="H385:H389" si="54">+M385/G385</f>
        <v>1690</v>
      </c>
      <c r="I385" s="12">
        <v>16900</v>
      </c>
      <c r="J385" s="11"/>
      <c r="K385" s="11"/>
      <c r="L385" s="11"/>
      <c r="M385" s="12">
        <f t="shared" si="51"/>
        <v>16900</v>
      </c>
    </row>
    <row r="386" spans="1:13">
      <c r="A386" s="40"/>
      <c r="B386" s="5" t="s">
        <v>804</v>
      </c>
      <c r="C386" s="5" t="s">
        <v>805</v>
      </c>
      <c r="D386" s="5" t="s">
        <v>60</v>
      </c>
      <c r="E386" s="5" t="s">
        <v>79</v>
      </c>
      <c r="F386" s="5">
        <v>500</v>
      </c>
      <c r="G386" s="5">
        <v>500</v>
      </c>
      <c r="H386" s="11">
        <f t="shared" si="54"/>
        <v>12.81</v>
      </c>
      <c r="I386" s="12">
        <v>6100</v>
      </c>
      <c r="J386" s="11">
        <f>+I386*5%</f>
        <v>305</v>
      </c>
      <c r="K386" s="11"/>
      <c r="L386" s="11"/>
      <c r="M386" s="12">
        <f>+J386+I386+K386+L386</f>
        <v>6405</v>
      </c>
    </row>
    <row r="387" spans="1:13">
      <c r="A387" s="40"/>
      <c r="B387" s="5" t="s">
        <v>806</v>
      </c>
      <c r="C387" s="5" t="s">
        <v>807</v>
      </c>
      <c r="D387" s="5" t="s">
        <v>808</v>
      </c>
      <c r="E387" s="5" t="s">
        <v>79</v>
      </c>
      <c r="F387" s="5">
        <v>460</v>
      </c>
      <c r="G387" s="5">
        <v>460</v>
      </c>
      <c r="H387" s="11">
        <f t="shared" si="54"/>
        <v>4.7826086956521738</v>
      </c>
      <c r="I387" s="12">
        <v>2200</v>
      </c>
      <c r="J387" s="11"/>
      <c r="K387" s="11"/>
      <c r="L387" s="11"/>
      <c r="M387" s="12">
        <f>+J387+I387+K387+L387</f>
        <v>2200</v>
      </c>
    </row>
    <row r="388" spans="1:13">
      <c r="A388" s="40"/>
      <c r="B388" s="5" t="s">
        <v>421</v>
      </c>
      <c r="C388" s="5" t="s">
        <v>809</v>
      </c>
      <c r="D388" s="5" t="s">
        <v>60</v>
      </c>
      <c r="E388" s="5" t="s">
        <v>115</v>
      </c>
      <c r="F388" s="5">
        <v>1</v>
      </c>
      <c r="G388" s="5">
        <v>1</v>
      </c>
      <c r="H388" s="11">
        <f t="shared" si="54"/>
        <v>1350</v>
      </c>
      <c r="I388" s="12">
        <v>1350</v>
      </c>
      <c r="J388" s="11"/>
      <c r="K388" s="11"/>
      <c r="L388" s="11"/>
      <c r="M388" s="12">
        <f>+J388+I388+K388+L388</f>
        <v>1350</v>
      </c>
    </row>
    <row r="389" spans="1:13">
      <c r="A389" s="40"/>
      <c r="B389" s="5" t="s">
        <v>810</v>
      </c>
      <c r="C389" s="26" t="s">
        <v>811</v>
      </c>
      <c r="D389" s="5" t="s">
        <v>60</v>
      </c>
      <c r="E389" s="5" t="s">
        <v>41</v>
      </c>
      <c r="F389" s="5">
        <v>0.54500000000000004</v>
      </c>
      <c r="G389" s="5">
        <v>545</v>
      </c>
      <c r="H389" s="11">
        <f t="shared" si="54"/>
        <v>27.522935779816514</v>
      </c>
      <c r="I389" s="12">
        <v>15000</v>
      </c>
      <c r="J389" s="11"/>
      <c r="K389" s="11"/>
      <c r="L389" s="11"/>
      <c r="M389" s="12">
        <f>+J389+I389+K389+L389</f>
        <v>15000</v>
      </c>
    </row>
    <row r="390" spans="1:13">
      <c r="A390" s="40"/>
      <c r="B390" s="5" t="s">
        <v>812</v>
      </c>
      <c r="C390" s="5" t="s">
        <v>813</v>
      </c>
      <c r="D390" s="5" t="s">
        <v>60</v>
      </c>
      <c r="E390" s="5" t="s">
        <v>41</v>
      </c>
      <c r="F390" s="5">
        <v>1</v>
      </c>
      <c r="G390" s="5">
        <v>1000</v>
      </c>
      <c r="H390" s="11">
        <f t="shared" ref="H390:H394" si="55">+M390/G390</f>
        <v>21.45</v>
      </c>
      <c r="I390" s="12">
        <f>(323895/15.1)/(1.19)</f>
        <v>18025.210084033613</v>
      </c>
      <c r="J390" s="11">
        <f>+I390*19%</f>
        <v>3424.7899159663866</v>
      </c>
      <c r="K390" s="11"/>
      <c r="L390" s="11"/>
      <c r="M390" s="12">
        <f>+I390+J390</f>
        <v>21450</v>
      </c>
    </row>
    <row r="391" spans="1:13">
      <c r="A391" s="40"/>
      <c r="B391" s="5" t="s">
        <v>814</v>
      </c>
      <c r="C391" s="5" t="s">
        <v>815</v>
      </c>
      <c r="D391" s="5" t="s">
        <v>60</v>
      </c>
      <c r="E391" s="5" t="s">
        <v>41</v>
      </c>
      <c r="F391" s="5">
        <v>1</v>
      </c>
      <c r="G391" s="5">
        <v>1000</v>
      </c>
      <c r="H391" s="11">
        <f t="shared" si="55"/>
        <v>3</v>
      </c>
      <c r="I391" s="12">
        <v>3000</v>
      </c>
      <c r="J391" s="11"/>
      <c r="K391" s="11"/>
      <c r="L391" s="11"/>
      <c r="M391" s="12">
        <f>+I391</f>
        <v>3000</v>
      </c>
    </row>
    <row r="392" spans="1:13">
      <c r="A392" s="40"/>
      <c r="B392" s="5" t="s">
        <v>816</v>
      </c>
      <c r="C392" s="5" t="s">
        <v>817</v>
      </c>
      <c r="D392" s="5" t="s">
        <v>60</v>
      </c>
      <c r="E392" s="5" t="s">
        <v>204</v>
      </c>
      <c r="F392" s="5">
        <v>330</v>
      </c>
      <c r="G392" s="5">
        <v>330</v>
      </c>
      <c r="H392" s="11">
        <f t="shared" si="55"/>
        <v>3.5587121212121211</v>
      </c>
      <c r="I392" s="12">
        <f>+(1174.375)/1.19</f>
        <v>986.86974789915973</v>
      </c>
      <c r="J392" s="11">
        <f>+I392*19%</f>
        <v>187.50525210084035</v>
      </c>
      <c r="K392" s="11"/>
      <c r="L392" s="11"/>
      <c r="M392" s="12">
        <f>+I392+J392</f>
        <v>1174.375</v>
      </c>
    </row>
    <row r="393" spans="1:13">
      <c r="A393" s="40"/>
      <c r="B393" s="5" t="s">
        <v>818</v>
      </c>
      <c r="C393" s="5" t="s">
        <v>819</v>
      </c>
      <c r="D393" s="5" t="s">
        <v>60</v>
      </c>
      <c r="E393" s="5" t="s">
        <v>41</v>
      </c>
      <c r="F393" s="5">
        <v>1</v>
      </c>
      <c r="G393" s="5">
        <v>1000</v>
      </c>
      <c r="H393" s="11">
        <f t="shared" si="55"/>
        <v>32</v>
      </c>
      <c r="I393" s="12">
        <v>32000</v>
      </c>
      <c r="J393" s="11"/>
      <c r="K393" s="11"/>
      <c r="L393" s="11"/>
      <c r="M393" s="12">
        <f>+I393+J393</f>
        <v>32000</v>
      </c>
    </row>
    <row r="394" spans="1:13">
      <c r="A394" s="40"/>
      <c r="B394" s="5" t="s">
        <v>820</v>
      </c>
      <c r="C394" s="5" t="s">
        <v>821</v>
      </c>
      <c r="D394" s="5" t="s">
        <v>60</v>
      </c>
      <c r="E394" s="5" t="s">
        <v>79</v>
      </c>
      <c r="F394" s="5">
        <v>1000</v>
      </c>
      <c r="G394" s="5">
        <v>1000</v>
      </c>
      <c r="H394" s="11">
        <f t="shared" si="55"/>
        <v>8.1</v>
      </c>
      <c r="I394" s="12">
        <v>8100</v>
      </c>
      <c r="J394" s="11"/>
      <c r="K394" s="11"/>
      <c r="L394" s="11"/>
      <c r="M394" s="12">
        <f>+I394</f>
        <v>8100</v>
      </c>
    </row>
    <row r="395" spans="1:13">
      <c r="A395" s="40"/>
      <c r="B395" s="5" t="s">
        <v>822</v>
      </c>
      <c r="C395" s="20" t="s">
        <v>823</v>
      </c>
      <c r="D395" s="5" t="s">
        <v>60</v>
      </c>
      <c r="E395" s="5" t="s">
        <v>41</v>
      </c>
      <c r="F395" s="5">
        <v>1</v>
      </c>
      <c r="G395" s="5">
        <v>1000</v>
      </c>
      <c r="H395" s="11">
        <f>+M395/G395</f>
        <v>26</v>
      </c>
      <c r="I395" s="12">
        <v>26000</v>
      </c>
      <c r="J395" s="11"/>
      <c r="K395" s="11"/>
      <c r="L395" s="11"/>
      <c r="M395" s="12">
        <f>+I395+J395</f>
        <v>26000</v>
      </c>
    </row>
    <row r="396" spans="1:13">
      <c r="A396" s="40"/>
      <c r="B396" s="5" t="s">
        <v>824</v>
      </c>
      <c r="C396" s="26" t="s">
        <v>825</v>
      </c>
      <c r="D396" s="5" t="s">
        <v>60</v>
      </c>
      <c r="E396" s="5" t="s">
        <v>79</v>
      </c>
      <c r="F396" s="5">
        <v>425</v>
      </c>
      <c r="G396" s="5">
        <v>425</v>
      </c>
      <c r="H396" s="11">
        <f>+M396/G396</f>
        <v>21.468376470588233</v>
      </c>
      <c r="I396" s="12">
        <v>6809</v>
      </c>
      <c r="J396" s="11">
        <f>+I396*19%</f>
        <v>1293.71</v>
      </c>
      <c r="K396" s="11"/>
      <c r="L396" s="11">
        <f>+I396*15%</f>
        <v>1021.3499999999999</v>
      </c>
      <c r="M396" s="12">
        <f>+I396+J396+L396</f>
        <v>9124.06</v>
      </c>
    </row>
    <row r="397" spans="1:13">
      <c r="A397" s="40"/>
      <c r="B397" s="5" t="s">
        <v>826</v>
      </c>
      <c r="C397" s="5" t="s">
        <v>827</v>
      </c>
      <c r="D397" s="5" t="s">
        <v>60</v>
      </c>
      <c r="E397" s="5" t="s">
        <v>79</v>
      </c>
      <c r="F397" s="5">
        <v>70</v>
      </c>
      <c r="G397" s="5">
        <v>70</v>
      </c>
      <c r="H397" s="11">
        <f>+M397/G397</f>
        <v>45.714190000000002</v>
      </c>
      <c r="I397" s="12">
        <v>2689.07</v>
      </c>
      <c r="J397" s="11">
        <f>+I397*19%</f>
        <v>510.92330000000004</v>
      </c>
      <c r="K397" s="11"/>
      <c r="L397" s="11"/>
      <c r="M397" s="12">
        <f>+I397+J397</f>
        <v>3199.9933000000001</v>
      </c>
    </row>
    <row r="398" spans="1:13">
      <c r="A398" s="40"/>
      <c r="B398" s="5" t="s">
        <v>828</v>
      </c>
      <c r="C398" s="5" t="s">
        <v>829</v>
      </c>
      <c r="D398" s="5" t="s">
        <v>60</v>
      </c>
      <c r="E398" s="5" t="s">
        <v>79</v>
      </c>
      <c r="F398" s="5">
        <v>500</v>
      </c>
      <c r="G398" s="5">
        <v>500</v>
      </c>
      <c r="H398" s="11">
        <f>+M398/G398</f>
        <v>44</v>
      </c>
      <c r="I398" s="12">
        <v>22000</v>
      </c>
      <c r="J398" s="11"/>
      <c r="K398" s="11"/>
      <c r="L398" s="11"/>
      <c r="M398" s="12">
        <f>+I398</f>
        <v>22000</v>
      </c>
    </row>
    <row r="399" spans="1:13">
      <c r="A399" s="40"/>
      <c r="B399" s="5" t="s">
        <v>830</v>
      </c>
      <c r="C399" s="5" t="s">
        <v>831</v>
      </c>
      <c r="D399" s="5" t="s">
        <v>60</v>
      </c>
      <c r="E399" s="5" t="s">
        <v>41</v>
      </c>
      <c r="F399" s="5">
        <v>1</v>
      </c>
      <c r="G399" s="5">
        <v>1000</v>
      </c>
      <c r="H399" s="11">
        <f>+M399/G399</f>
        <v>22</v>
      </c>
      <c r="I399" s="12">
        <v>22000</v>
      </c>
      <c r="J399" s="11"/>
      <c r="K399" s="11"/>
      <c r="L399" s="11"/>
      <c r="M399" s="12">
        <f>+I399</f>
        <v>22000</v>
      </c>
    </row>
    <row r="400" spans="1:13">
      <c r="A400" s="40"/>
      <c r="B400" s="5"/>
      <c r="C400" s="5"/>
      <c r="D400" s="5"/>
      <c r="E400" s="5"/>
      <c r="F400" s="5"/>
      <c r="G400" s="5"/>
      <c r="H400" s="11"/>
      <c r="I400" s="12"/>
      <c r="J400" s="11"/>
      <c r="K400" s="11"/>
      <c r="L400" s="11"/>
      <c r="M400" s="12"/>
    </row>
    <row r="401" spans="1:13">
      <c r="A401" s="40"/>
      <c r="B401" s="5"/>
      <c r="C401" s="5"/>
      <c r="D401" s="5"/>
      <c r="E401" s="5"/>
      <c r="F401" s="5"/>
      <c r="G401" s="5"/>
      <c r="H401" s="11"/>
      <c r="I401" s="12"/>
      <c r="J401" s="11"/>
      <c r="K401" s="11"/>
      <c r="L401" s="11"/>
      <c r="M401" s="12"/>
    </row>
    <row r="402" spans="1:13">
      <c r="A402" s="40"/>
      <c r="B402" s="5"/>
      <c r="C402" s="5"/>
      <c r="D402" s="5"/>
      <c r="E402" s="5"/>
      <c r="F402" s="5"/>
      <c r="G402" s="5"/>
      <c r="H402" s="11"/>
      <c r="I402" s="12"/>
      <c r="J402" s="11"/>
      <c r="K402" s="11"/>
      <c r="L402" s="11"/>
      <c r="M402" s="12"/>
    </row>
    <row r="403" spans="1:13">
      <c r="A403" s="40"/>
      <c r="B403" s="5"/>
      <c r="C403" s="5"/>
      <c r="D403" s="5"/>
      <c r="E403" s="5"/>
      <c r="F403" s="5"/>
      <c r="G403" s="5"/>
      <c r="H403" s="11"/>
      <c r="I403" s="12"/>
      <c r="J403" s="11"/>
      <c r="K403" s="11"/>
      <c r="L403" s="11"/>
      <c r="M403" s="12"/>
    </row>
    <row r="404" spans="1:13">
      <c r="A404" s="40"/>
      <c r="B404" s="5"/>
      <c r="C404" s="5"/>
      <c r="D404" s="5"/>
      <c r="E404" s="5"/>
      <c r="F404" s="5"/>
      <c r="G404" s="5"/>
      <c r="H404" s="11"/>
      <c r="I404" s="12"/>
      <c r="J404" s="11"/>
      <c r="K404" s="11"/>
      <c r="L404" s="11"/>
      <c r="M404" s="12"/>
    </row>
    <row r="405" spans="1:13">
      <c r="A405" s="40"/>
      <c r="B405" s="5"/>
      <c r="C405" s="5"/>
      <c r="D405" s="5"/>
      <c r="E405" s="5"/>
      <c r="F405" s="5"/>
      <c r="G405" s="5"/>
      <c r="H405" s="11"/>
      <c r="I405" s="12"/>
      <c r="J405" s="11"/>
      <c r="K405" s="11"/>
      <c r="L405" s="11"/>
      <c r="M405" s="12"/>
    </row>
    <row r="406" spans="1:13">
      <c r="A406" s="40"/>
      <c r="B406" s="5"/>
      <c r="C406" s="5"/>
      <c r="D406" s="5"/>
      <c r="E406" s="5"/>
      <c r="F406" s="5"/>
      <c r="G406" s="5"/>
      <c r="H406" s="33"/>
      <c r="I406" s="12"/>
      <c r="J406" s="11"/>
      <c r="K406" s="11"/>
      <c r="L406" s="11"/>
      <c r="M406" s="12"/>
    </row>
    <row r="407" spans="1:13">
      <c r="A407" s="40"/>
      <c r="B407" s="5"/>
      <c r="C407" s="5"/>
      <c r="D407" s="5"/>
      <c r="E407" s="5"/>
      <c r="F407" s="5"/>
      <c r="G407" s="5"/>
      <c r="H407" s="11"/>
      <c r="I407" s="12"/>
      <c r="J407" s="11"/>
      <c r="K407" s="11"/>
      <c r="L407" s="11"/>
      <c r="M407" s="12"/>
    </row>
    <row r="408" spans="1:13">
      <c r="A408" s="40"/>
      <c r="B408" s="5"/>
      <c r="C408" s="5"/>
      <c r="D408" s="5"/>
      <c r="E408" s="5"/>
      <c r="F408" s="5"/>
      <c r="G408" s="5"/>
      <c r="H408" s="11"/>
      <c r="I408" s="12"/>
      <c r="J408" s="11"/>
      <c r="K408" s="11"/>
      <c r="L408" s="11"/>
      <c r="M408" s="12"/>
    </row>
    <row r="409" spans="1:13">
      <c r="A409" s="40"/>
      <c r="B409" s="5"/>
      <c r="C409" s="5"/>
      <c r="D409" s="5"/>
      <c r="E409" s="5"/>
      <c r="F409" s="5"/>
      <c r="G409" s="5"/>
      <c r="H409" s="11"/>
      <c r="I409" s="12"/>
      <c r="J409" s="11"/>
      <c r="K409" s="11"/>
      <c r="L409" s="11"/>
      <c r="M409" s="12"/>
    </row>
    <row r="410" spans="1:13">
      <c r="A410" s="40"/>
      <c r="B410" s="5"/>
      <c r="C410" s="5"/>
      <c r="D410" s="5"/>
      <c r="E410" s="5"/>
      <c r="F410" s="5"/>
      <c r="G410" s="5"/>
      <c r="H410" s="11"/>
      <c r="I410" s="12"/>
      <c r="J410" s="11"/>
      <c r="K410" s="11"/>
      <c r="L410" s="11"/>
      <c r="M410" s="12"/>
    </row>
    <row r="411" spans="1:13">
      <c r="A411" s="40"/>
      <c r="B411" s="5"/>
      <c r="C411" s="5"/>
      <c r="D411" s="5"/>
      <c r="E411" s="5"/>
      <c r="F411" s="5"/>
      <c r="G411" s="5"/>
      <c r="H411" s="11"/>
      <c r="I411" s="12"/>
      <c r="J411" s="11"/>
      <c r="K411" s="11"/>
      <c r="L411" s="11"/>
      <c r="M411" s="12"/>
    </row>
    <row r="412" spans="1:13">
      <c r="A412" s="40"/>
      <c r="B412" s="5"/>
      <c r="C412" s="5"/>
      <c r="D412" s="5"/>
      <c r="E412" s="5"/>
      <c r="F412" s="5"/>
      <c r="G412" s="5"/>
      <c r="H412" s="11"/>
      <c r="I412" s="12"/>
      <c r="J412" s="11"/>
      <c r="K412" s="11"/>
      <c r="L412" s="11"/>
      <c r="M412" s="12"/>
    </row>
    <row r="413" spans="1:13">
      <c r="A413" s="40"/>
      <c r="B413" s="5"/>
      <c r="C413" s="5"/>
      <c r="D413" s="5"/>
      <c r="E413" s="5"/>
      <c r="F413" s="5"/>
      <c r="G413" s="5"/>
      <c r="H413" s="11"/>
      <c r="I413" s="12"/>
      <c r="J413" s="11"/>
      <c r="K413" s="11"/>
      <c r="L413" s="11"/>
      <c r="M413" s="12"/>
    </row>
    <row r="414" spans="1:13">
      <c r="A414" s="40"/>
      <c r="B414" s="5"/>
      <c r="C414" s="5"/>
      <c r="D414" s="5"/>
      <c r="E414" s="5"/>
      <c r="F414" s="5"/>
      <c r="G414" s="5"/>
      <c r="H414" s="11"/>
      <c r="I414" s="12"/>
      <c r="J414" s="11"/>
      <c r="K414" s="11"/>
      <c r="L414" s="11"/>
      <c r="M414" s="12"/>
    </row>
    <row r="415" spans="1:13">
      <c r="A415" s="40"/>
      <c r="B415" s="5"/>
      <c r="C415" s="5"/>
      <c r="D415" s="5"/>
      <c r="E415" s="5"/>
      <c r="F415" s="5"/>
      <c r="G415" s="5"/>
      <c r="H415" s="11"/>
      <c r="I415" s="12"/>
      <c r="J415" s="11"/>
      <c r="K415" s="11"/>
      <c r="L415" s="11"/>
      <c r="M415" s="12"/>
    </row>
    <row r="416" spans="1:13">
      <c r="A416" s="40"/>
      <c r="B416" s="5"/>
      <c r="C416" s="5"/>
      <c r="D416" s="5"/>
      <c r="E416" s="5"/>
      <c r="F416" s="5"/>
      <c r="G416" s="5"/>
      <c r="H416" s="11"/>
      <c r="I416" s="12"/>
      <c r="J416" s="11"/>
      <c r="K416" s="11"/>
      <c r="L416" s="11"/>
      <c r="M416" s="12"/>
    </row>
    <row r="417" spans="1:13">
      <c r="A417" s="40"/>
      <c r="B417" s="5"/>
      <c r="C417" s="5"/>
      <c r="D417" s="5"/>
      <c r="E417" s="5"/>
      <c r="F417" s="5"/>
      <c r="G417" s="5"/>
      <c r="H417" s="11"/>
      <c r="I417" s="12"/>
      <c r="J417" s="11"/>
      <c r="K417" s="11"/>
      <c r="L417" s="11"/>
      <c r="M417" s="12"/>
    </row>
    <row r="418" spans="1:13">
      <c r="A418" s="40"/>
      <c r="B418" s="5"/>
      <c r="C418" s="5"/>
      <c r="D418" s="5"/>
      <c r="E418" s="5"/>
      <c r="F418" s="5"/>
      <c r="G418" s="5"/>
      <c r="H418" s="11"/>
      <c r="I418" s="12"/>
      <c r="J418" s="11"/>
      <c r="K418" s="11"/>
      <c r="L418" s="11"/>
      <c r="M418" s="12"/>
    </row>
    <row r="419" spans="1:13">
      <c r="A419" s="40"/>
      <c r="B419" s="5"/>
      <c r="C419" s="5"/>
      <c r="D419" s="5"/>
      <c r="E419" s="5"/>
      <c r="F419" s="5"/>
      <c r="G419" s="5"/>
      <c r="H419" s="11"/>
      <c r="I419" s="12"/>
      <c r="J419" s="11"/>
      <c r="K419" s="11"/>
      <c r="L419" s="11"/>
      <c r="M419" s="12"/>
    </row>
    <row r="420" spans="1:13">
      <c r="A420" s="40"/>
      <c r="B420" s="5"/>
      <c r="C420" s="5"/>
      <c r="D420" s="5"/>
      <c r="E420" s="5"/>
      <c r="F420" s="5"/>
      <c r="G420" s="5"/>
      <c r="H420" s="11"/>
      <c r="I420" s="12"/>
      <c r="J420" s="11"/>
      <c r="K420" s="11"/>
      <c r="L420" s="11"/>
      <c r="M420" s="12"/>
    </row>
    <row r="421" spans="1:13">
      <c r="A421" s="40"/>
      <c r="B421" s="5"/>
      <c r="C421" s="5"/>
      <c r="D421" s="5"/>
      <c r="E421" s="5"/>
      <c r="F421" s="5"/>
      <c r="G421" s="5"/>
      <c r="H421" s="11"/>
      <c r="I421" s="12"/>
      <c r="J421" s="11"/>
      <c r="K421" s="11"/>
      <c r="L421" s="11"/>
      <c r="M421" s="12"/>
    </row>
    <row r="422" spans="1:13">
      <c r="A422" s="40"/>
      <c r="B422" s="5"/>
      <c r="C422" s="5"/>
      <c r="D422" s="5"/>
      <c r="E422" s="5"/>
      <c r="F422" s="5"/>
      <c r="G422" s="5"/>
      <c r="H422" s="11"/>
      <c r="I422" s="12"/>
      <c r="J422" s="11"/>
      <c r="K422" s="11"/>
      <c r="L422" s="11"/>
      <c r="M422" s="12"/>
    </row>
    <row r="423" spans="1:13">
      <c r="A423" s="40"/>
      <c r="B423" s="5"/>
      <c r="C423" s="5"/>
      <c r="D423" s="5"/>
      <c r="E423" s="5"/>
      <c r="F423" s="5"/>
      <c r="G423" s="5"/>
      <c r="H423" s="11"/>
      <c r="I423" s="12"/>
      <c r="J423" s="11"/>
      <c r="K423" s="11"/>
      <c r="L423" s="11"/>
      <c r="M423" s="12"/>
    </row>
    <row r="424" spans="1:13">
      <c r="A424" s="40"/>
      <c r="B424" s="5"/>
      <c r="C424" s="5"/>
      <c r="D424" s="5"/>
      <c r="E424" s="5"/>
      <c r="F424" s="5"/>
      <c r="G424" s="5"/>
      <c r="H424" s="11"/>
      <c r="I424" s="12"/>
      <c r="J424" s="11"/>
      <c r="K424" s="11"/>
      <c r="L424" s="11"/>
      <c r="M424" s="12"/>
    </row>
    <row r="425" spans="1:13">
      <c r="A425" s="40"/>
      <c r="B425" s="5"/>
      <c r="C425" s="5"/>
      <c r="D425" s="5"/>
      <c r="E425" s="5"/>
      <c r="F425" s="5"/>
      <c r="G425" s="5"/>
      <c r="H425" s="11"/>
      <c r="I425" s="12"/>
      <c r="J425" s="11"/>
      <c r="K425" s="11"/>
      <c r="L425" s="11"/>
      <c r="M425" s="12"/>
    </row>
    <row r="426" spans="1:13">
      <c r="A426" s="40"/>
      <c r="B426" s="5"/>
      <c r="C426" s="5"/>
      <c r="D426" s="5"/>
      <c r="E426" s="5"/>
      <c r="F426" s="5"/>
      <c r="G426" s="5"/>
      <c r="H426" s="11"/>
      <c r="I426" s="12"/>
      <c r="J426" s="11"/>
      <c r="K426" s="11"/>
      <c r="L426" s="11"/>
      <c r="M426" s="12"/>
    </row>
    <row r="427" spans="1:13">
      <c r="A427" s="40"/>
      <c r="B427" s="5"/>
      <c r="C427" s="5"/>
      <c r="D427" s="5"/>
      <c r="E427" s="5"/>
      <c r="F427" s="5"/>
      <c r="G427" s="5"/>
      <c r="H427" s="11"/>
      <c r="I427" s="12"/>
      <c r="J427" s="11"/>
      <c r="K427" s="11"/>
      <c r="L427" s="11"/>
      <c r="M427" s="12"/>
    </row>
    <row r="428" spans="1:13">
      <c r="A428" s="40"/>
      <c r="B428" s="5"/>
      <c r="C428" s="5"/>
      <c r="D428" s="5"/>
      <c r="E428" s="5"/>
      <c r="F428" s="5"/>
      <c r="G428" s="5"/>
      <c r="H428" s="11"/>
      <c r="I428" s="12"/>
      <c r="J428" s="11"/>
      <c r="K428" s="11"/>
      <c r="L428" s="11"/>
      <c r="M428" s="12"/>
    </row>
    <row r="429" spans="1:13">
      <c r="A429" s="40"/>
      <c r="B429" s="5"/>
      <c r="C429" s="5"/>
      <c r="D429" s="5"/>
      <c r="E429" s="5"/>
      <c r="F429" s="5"/>
      <c r="G429" s="5"/>
      <c r="H429" s="11"/>
      <c r="I429" s="12"/>
      <c r="J429" s="11"/>
      <c r="K429" s="11"/>
      <c r="L429" s="11"/>
      <c r="M429" s="12"/>
    </row>
    <row r="430" spans="1:13">
      <c r="A430" s="40"/>
      <c r="B430" s="5"/>
      <c r="C430" s="5"/>
      <c r="D430" s="5"/>
      <c r="E430" s="5"/>
      <c r="F430" s="5"/>
      <c r="G430" s="5"/>
      <c r="H430" s="11"/>
      <c r="I430" s="12"/>
      <c r="J430" s="11"/>
      <c r="K430" s="11"/>
      <c r="L430" s="11"/>
      <c r="M430" s="12"/>
    </row>
  </sheetData>
  <autoFilter ref="A1:V399" xr:uid="{00000000-0001-0000-0000-000000000000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B43C-C915-444D-83A2-4A00E2D0E7F1}">
  <dimension ref="A1:F30"/>
  <sheetViews>
    <sheetView workbookViewId="0">
      <selection activeCell="F6" sqref="F6"/>
    </sheetView>
  </sheetViews>
  <sheetFormatPr defaultColWidth="11.42578125" defaultRowHeight="15"/>
  <cols>
    <col min="1" max="1" width="24.28515625" customWidth="1"/>
    <col min="2" max="2" width="28.5703125" customWidth="1"/>
    <col min="3" max="3" width="14" customWidth="1"/>
    <col min="4" max="4" width="25.42578125" customWidth="1"/>
    <col min="5" max="5" width="13.28515625" customWidth="1"/>
    <col min="6" max="6" width="16.5703125" customWidth="1"/>
  </cols>
  <sheetData>
    <row r="1" spans="1:6" ht="30">
      <c r="A1" s="13" t="s">
        <v>28</v>
      </c>
      <c r="B1" s="13" t="s">
        <v>832</v>
      </c>
      <c r="C1" s="14" t="s">
        <v>37</v>
      </c>
      <c r="D1" s="13" t="s">
        <v>833</v>
      </c>
      <c r="E1" s="14" t="s">
        <v>37</v>
      </c>
      <c r="F1" s="15" t="s">
        <v>834</v>
      </c>
    </row>
    <row r="2" spans="1:6">
      <c r="A2" s="5" t="s">
        <v>835</v>
      </c>
      <c r="B2" s="8" t="s">
        <v>6</v>
      </c>
      <c r="C2" s="10">
        <v>46000</v>
      </c>
      <c r="D2" s="5" t="s">
        <v>19</v>
      </c>
      <c r="E2" s="9">
        <v>58500</v>
      </c>
      <c r="F2" s="16">
        <f>E2-C2</f>
        <v>12500</v>
      </c>
    </row>
    <row r="3" spans="1:6">
      <c r="A3" s="5"/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/>
      <c r="B22" s="5"/>
      <c r="C22" s="5"/>
      <c r="D22" s="5"/>
      <c r="E22" s="5"/>
      <c r="F22" s="5"/>
    </row>
    <row r="23" spans="1:6">
      <c r="A23" s="5"/>
      <c r="B23" s="5"/>
      <c r="C23" s="5"/>
      <c r="D23" s="5"/>
      <c r="E23" s="5"/>
      <c r="F23" s="5"/>
    </row>
    <row r="24" spans="1:6">
      <c r="A24" s="5"/>
      <c r="B24" s="5"/>
      <c r="C24" s="5"/>
      <c r="D24" s="5"/>
      <c r="E24" s="5"/>
      <c r="F24" s="5"/>
    </row>
    <row r="25" spans="1:6">
      <c r="A25" s="5"/>
      <c r="B25" s="5"/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  <row r="27" spans="1:6">
      <c r="A27" s="5"/>
      <c r="B27" s="5"/>
      <c r="C27" s="5"/>
      <c r="D27" s="5"/>
      <c r="E27" s="5"/>
      <c r="F27" s="5"/>
    </row>
    <row r="28" spans="1:6">
      <c r="A28" s="5"/>
      <c r="B28" s="5"/>
      <c r="C28" s="5"/>
      <c r="D28" s="5"/>
      <c r="E28" s="5"/>
      <c r="F28" s="5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122F-F7D0-4940-8046-5ED2E91BB6CB}">
  <dimension ref="A1:F27"/>
  <sheetViews>
    <sheetView topLeftCell="A4" workbookViewId="0">
      <selection activeCell="F4" sqref="F4"/>
    </sheetView>
  </sheetViews>
  <sheetFormatPr defaultColWidth="11.42578125" defaultRowHeight="15"/>
  <cols>
    <col min="1" max="1" width="43" bestFit="1" customWidth="1"/>
    <col min="2" max="3" width="11.42578125" style="6"/>
    <col min="4" max="4" width="17.28515625" style="6" customWidth="1"/>
  </cols>
  <sheetData>
    <row r="1" spans="1:6">
      <c r="A1" s="2" t="s">
        <v>28</v>
      </c>
      <c r="B1" s="4" t="s">
        <v>30</v>
      </c>
      <c r="C1" s="4" t="s">
        <v>836</v>
      </c>
      <c r="D1" s="4" t="s">
        <v>837</v>
      </c>
    </row>
    <row r="2" spans="1:6">
      <c r="A2" s="3" t="s">
        <v>838</v>
      </c>
      <c r="B2" s="5" t="s">
        <v>839</v>
      </c>
      <c r="C2" s="5">
        <v>1</v>
      </c>
      <c r="D2" s="5">
        <v>58</v>
      </c>
    </row>
    <row r="3" spans="1:6">
      <c r="A3" s="3" t="s">
        <v>840</v>
      </c>
      <c r="B3" s="5" t="s">
        <v>839</v>
      </c>
      <c r="C3" s="5">
        <v>13.074999999999999</v>
      </c>
      <c r="D3" s="5">
        <v>58</v>
      </c>
    </row>
    <row r="4" spans="1:6">
      <c r="A4" s="3" t="s">
        <v>841</v>
      </c>
      <c r="B4" s="5" t="s">
        <v>839</v>
      </c>
      <c r="C4" s="5">
        <v>15.01</v>
      </c>
      <c r="D4" s="5">
        <v>58</v>
      </c>
    </row>
    <row r="5" spans="1:6">
      <c r="A5" s="3" t="s">
        <v>842</v>
      </c>
      <c r="B5" s="5" t="s">
        <v>839</v>
      </c>
      <c r="C5" s="5">
        <v>12.95</v>
      </c>
      <c r="D5" s="5">
        <v>58</v>
      </c>
    </row>
    <row r="6" spans="1:6">
      <c r="A6" s="3" t="s">
        <v>843</v>
      </c>
      <c r="B6" s="5" t="s">
        <v>839</v>
      </c>
      <c r="C6" s="5">
        <v>13.2</v>
      </c>
      <c r="D6" s="5">
        <v>58</v>
      </c>
    </row>
    <row r="7" spans="1:6">
      <c r="A7" s="3" t="s">
        <v>844</v>
      </c>
      <c r="B7" s="5" t="s">
        <v>839</v>
      </c>
      <c r="C7" s="5">
        <v>13.03</v>
      </c>
      <c r="D7" s="5">
        <v>58</v>
      </c>
    </row>
    <row r="8" spans="1:6">
      <c r="A8" s="3" t="s">
        <v>845</v>
      </c>
      <c r="B8" s="5" t="s">
        <v>839</v>
      </c>
      <c r="C8" s="5">
        <v>12.96</v>
      </c>
      <c r="D8" s="5">
        <v>58</v>
      </c>
    </row>
    <row r="9" spans="1:6">
      <c r="A9" s="3" t="s">
        <v>846</v>
      </c>
      <c r="B9" s="5" t="s">
        <v>839</v>
      </c>
      <c r="C9" s="5">
        <v>13.05</v>
      </c>
      <c r="D9" s="5">
        <v>58</v>
      </c>
    </row>
    <row r="10" spans="1:6">
      <c r="A10" s="3" t="s">
        <v>847</v>
      </c>
      <c r="B10" s="5" t="s">
        <v>839</v>
      </c>
      <c r="C10" s="5">
        <v>13.065</v>
      </c>
      <c r="D10" s="5">
        <v>58</v>
      </c>
    </row>
    <row r="11" spans="1:6">
      <c r="A11" s="3" t="s">
        <v>848</v>
      </c>
      <c r="B11" s="5" t="s">
        <v>849</v>
      </c>
      <c r="C11" s="5">
        <v>2.5</v>
      </c>
      <c r="D11" s="5">
        <v>60</v>
      </c>
    </row>
    <row r="12" spans="1:6">
      <c r="A12" s="3" t="s">
        <v>850</v>
      </c>
      <c r="B12" s="5" t="s">
        <v>849</v>
      </c>
      <c r="C12" s="5">
        <v>1</v>
      </c>
      <c r="D12" s="5">
        <v>40</v>
      </c>
      <c r="E12" s="1">
        <f>+(C12*1000)/6</f>
        <v>166.66666666666666</v>
      </c>
      <c r="F12" t="s">
        <v>851</v>
      </c>
    </row>
    <row r="13" spans="1:6">
      <c r="A13" s="3" t="s">
        <v>852</v>
      </c>
      <c r="B13" s="7"/>
      <c r="C13" s="7"/>
      <c r="D13" s="7">
        <v>40</v>
      </c>
    </row>
    <row r="14" spans="1:6">
      <c r="A14" s="3" t="s">
        <v>853</v>
      </c>
      <c r="B14" s="5" t="s">
        <v>849</v>
      </c>
      <c r="C14" s="5">
        <v>2.5</v>
      </c>
      <c r="D14" s="5">
        <v>20</v>
      </c>
    </row>
    <row r="15" spans="1:6">
      <c r="A15" s="3" t="s">
        <v>854</v>
      </c>
      <c r="B15" s="5" t="s">
        <v>839</v>
      </c>
      <c r="C15" s="5">
        <v>2.5</v>
      </c>
      <c r="D15" s="5">
        <v>8</v>
      </c>
    </row>
    <row r="16" spans="1:6">
      <c r="A16" s="3" t="s">
        <v>855</v>
      </c>
      <c r="B16" s="5" t="s">
        <v>839</v>
      </c>
      <c r="C16" s="5">
        <v>2.5</v>
      </c>
      <c r="D16" s="5">
        <v>8</v>
      </c>
    </row>
    <row r="17" spans="1:4">
      <c r="A17" s="3" t="s">
        <v>856</v>
      </c>
      <c r="B17" s="5" t="s">
        <v>839</v>
      </c>
      <c r="C17" s="5">
        <v>2</v>
      </c>
      <c r="D17" s="5">
        <v>2</v>
      </c>
    </row>
    <row r="18" spans="1:4">
      <c r="A18" s="3" t="s">
        <v>857</v>
      </c>
      <c r="B18" s="5" t="s">
        <v>858</v>
      </c>
      <c r="C18" s="5">
        <v>454</v>
      </c>
      <c r="D18" s="5">
        <v>2</v>
      </c>
    </row>
    <row r="19" spans="1:4">
      <c r="A19" s="3" t="s">
        <v>859</v>
      </c>
      <c r="B19" s="5" t="s">
        <v>858</v>
      </c>
      <c r="C19" s="5">
        <v>180</v>
      </c>
      <c r="D19" s="5">
        <v>20</v>
      </c>
    </row>
    <row r="20" spans="1:4">
      <c r="A20" s="3" t="s">
        <v>860</v>
      </c>
      <c r="B20" s="5" t="s">
        <v>849</v>
      </c>
      <c r="C20" s="5">
        <v>1.8</v>
      </c>
      <c r="D20" s="5">
        <v>2</v>
      </c>
    </row>
    <row r="21" spans="1:4">
      <c r="A21" s="3" t="s">
        <v>861</v>
      </c>
      <c r="B21" s="5" t="s">
        <v>858</v>
      </c>
      <c r="C21" s="5">
        <v>1000</v>
      </c>
      <c r="D21" s="5">
        <v>10</v>
      </c>
    </row>
    <row r="22" spans="1:4">
      <c r="A22" s="3" t="s">
        <v>862</v>
      </c>
      <c r="B22" s="5" t="s">
        <v>849</v>
      </c>
      <c r="C22" s="5">
        <v>1</v>
      </c>
      <c r="D22" s="5">
        <v>15</v>
      </c>
    </row>
    <row r="23" spans="1:4">
      <c r="A23" s="3" t="s">
        <v>863</v>
      </c>
      <c r="B23" s="5" t="s">
        <v>849</v>
      </c>
      <c r="C23" s="5">
        <v>1</v>
      </c>
      <c r="D23" s="5">
        <v>2</v>
      </c>
    </row>
    <row r="24" spans="1:4">
      <c r="A24" s="3" t="s">
        <v>864</v>
      </c>
      <c r="B24" s="5" t="s">
        <v>849</v>
      </c>
      <c r="C24" s="5">
        <v>1</v>
      </c>
      <c r="D24" s="5"/>
    </row>
    <row r="25" spans="1:4">
      <c r="A25" s="3" t="s">
        <v>865</v>
      </c>
      <c r="B25" s="5" t="s">
        <v>858</v>
      </c>
      <c r="C25" s="5">
        <v>150</v>
      </c>
      <c r="D25" s="5">
        <v>30</v>
      </c>
    </row>
    <row r="26" spans="1:4">
      <c r="A26" s="3"/>
      <c r="B26" s="5"/>
      <c r="C26" s="5"/>
      <c r="D26" s="5"/>
    </row>
    <row r="27" spans="1:4">
      <c r="A27" s="3"/>
      <c r="B27" s="5"/>
      <c r="C27" s="5"/>
      <c r="D27" s="5"/>
    </row>
  </sheetData>
  <autoFilter ref="A1:D25" xr:uid="{C5C8122F-F7D0-4940-8046-5ED2E91BB6C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818FBD37E9745957C96A16A3D900A" ma:contentTypeVersion="4" ma:contentTypeDescription="Create a new document." ma:contentTypeScope="" ma:versionID="2c3dd0a59e77ae85d861eb13fb85c519">
  <xsd:schema xmlns:xsd="http://www.w3.org/2001/XMLSchema" xmlns:xs="http://www.w3.org/2001/XMLSchema" xmlns:p="http://schemas.microsoft.com/office/2006/metadata/properties" xmlns:ns2="6e89152f-2e35-4395-adc3-0d27c5fd2f0c" targetNamespace="http://schemas.microsoft.com/office/2006/metadata/properties" ma:root="true" ma:fieldsID="b395052f199837032d13aba908fa99ad" ns2:_="">
    <xsd:import namespace="6e89152f-2e35-4395-adc3-0d27c5fd2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9152f-2e35-4395-adc3-0d27c5fd2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DEA44-675D-4B25-8CB8-766BA13435E2}"/>
</file>

<file path=customXml/itemProps2.xml><?xml version="1.0" encoding="utf-8"?>
<ds:datastoreItem xmlns:ds="http://schemas.openxmlformats.org/officeDocument/2006/customXml" ds:itemID="{601DDA45-C9DD-407A-83A7-514E1E33F1E3}"/>
</file>

<file path=customXml/itemProps3.xml><?xml version="1.0" encoding="utf-8"?>
<ds:datastoreItem xmlns:ds="http://schemas.openxmlformats.org/officeDocument/2006/customXml" ds:itemID="{D43BB222-E92A-4B85-B4E8-1F4FC06176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 Dayana Betinez Patiño</dc:creator>
  <cp:keywords/>
  <dc:description/>
  <cp:lastModifiedBy/>
  <cp:revision/>
  <dcterms:created xsi:type="dcterms:W3CDTF">2015-06-05T18:19:34Z</dcterms:created>
  <dcterms:modified xsi:type="dcterms:W3CDTF">2024-08-26T18:36:45Z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0x0101003C2818FBD37E9745957C96A16A3D900A</vt:lpwstr>
  </property>
</Properties>
</file>